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Moji dokumenti\OŠ Ludvika Pliberška\JN 2021-23\"/>
    </mc:Choice>
  </mc:AlternateContent>
  <bookViews>
    <workbookView xWindow="0" yWindow="0" windowWidth="20490" windowHeight="7620" tabRatio="709" firstSheet="14" activeTab="14"/>
  </bookViews>
  <sheets>
    <sheet name="1. Sklop PEKOVSKI IZDELKI" sheetId="1" r:id="rId1"/>
    <sheet name="2. Sklop POLJNJENO PEKOVSKO PEC" sheetId="31" r:id="rId2"/>
    <sheet name="3. Sklop MLEKO IN MLEČNI IZDELK" sheetId="32" r:id="rId3"/>
    <sheet name="4. Sklop MESO IN MESNI IZDELKI" sheetId="33" r:id="rId4"/>
    <sheet name="5. Sklop PERUTNINA IN IZDELKI I" sheetId="34" r:id="rId5"/>
    <sheet name="6. Sklop RIBE" sheetId="35" r:id="rId6"/>
    <sheet name="7. Sklop SVEŽA KOKOŠJA JAJCA" sheetId="37" r:id="rId7"/>
    <sheet name="8. Sklop SVEŽE SADJE, ZELENJAVA" sheetId="36" r:id="rId8"/>
    <sheet name="9. Sklop ZAMRZNJENA ZELENJAVA  " sheetId="38" r:id="rId9"/>
    <sheet name="10. Sklop ŽITA IN ŽITNI IZDELKI" sheetId="39" r:id="rId10"/>
    <sheet name="11. Sklop TESTENINE IN JUŠNE ZA" sheetId="40" r:id="rId11"/>
    <sheet name="12. Sklop ZAMRZNJENI IZDELKI IZ" sheetId="41" r:id="rId12"/>
    <sheet name="13. Sklop SOKOVI in SIRUPI" sheetId="42" r:id="rId13"/>
    <sheet name="14. Sklop RAZNI PREHRAMBENI IZD" sheetId="43" r:id="rId14"/>
    <sheet name="15. Sklop BIO MLEKO IN MLEČNI I" sheetId="44" r:id="rId15"/>
    <sheet name="16. Sklop BIO KRUH IN PEKOVSKI " sheetId="45" r:id="rId16"/>
    <sheet name="17. Sklop DIETNA ŽIVILA" sheetId="46" r:id="rId17"/>
    <sheet name="18. Sklop NEŽIVILA" sheetId="47" r:id="rId18"/>
  </sheets>
  <definedNames>
    <definedName name="_xlnm.Print_Area" localSheetId="0">'1. Sklop PEKOVSKI IZDELKI'!$A$1:$N$226</definedName>
    <definedName name="_xlnm.Print_Area" localSheetId="9">'10. Sklop ŽITA IN ŽITNI IZDELKI'!$A$1:$N$59</definedName>
    <definedName name="_xlnm.Print_Area" localSheetId="10">'11. Sklop TESTENINE IN JUŠNE ZA'!$A$1:$N$69</definedName>
    <definedName name="_xlnm.Print_Area" localSheetId="11">'12. Sklop ZAMRZNJENI IZDELKI IZ'!$A$1:$N$94</definedName>
    <definedName name="_xlnm.Print_Area" localSheetId="12">'13. Sklop SOKOVI in SIRUPI'!$A$1:$N$80</definedName>
    <definedName name="_xlnm.Print_Area" localSheetId="13">'14. Sklop RAZNI PREHRAMBENI IZD'!$A$1:$N$402</definedName>
    <definedName name="_xlnm.Print_Area" localSheetId="14">'15. Sklop BIO MLEKO IN MLEČNI I'!$A$1:$N$53</definedName>
    <definedName name="_xlnm.Print_Area" localSheetId="15">'16. Sklop BIO KRUH IN PEKOVSKI '!$A$1:$N$104</definedName>
    <definedName name="_xlnm.Print_Area" localSheetId="16">'17. Sklop DIETNA ŽIVILA'!$A$1:$N$136</definedName>
    <definedName name="_xlnm.Print_Area" localSheetId="1">'2. Sklop POLJNJENO PEKOVSKO PEC'!$A$1:$N$159</definedName>
    <definedName name="_xlnm.Print_Area" localSheetId="2">'3. Sklop MLEKO IN MLEČNI IZDELK'!$A$1:$N$155</definedName>
    <definedName name="_xlnm.Print_Area" localSheetId="3">'4. Sklop MESO IN MESNI IZDELKI'!$A$1:$N$112</definedName>
    <definedName name="_xlnm.Print_Area" localSheetId="4">'5. Sklop PERUTNINA IN IZDELKI I'!$A$1:$N$69</definedName>
    <definedName name="_xlnm.Print_Area" localSheetId="5">'6. Sklop RIBE'!$A$1:$N$60</definedName>
    <definedName name="_xlnm.Print_Area" localSheetId="6">'7. Sklop SVEŽA KOKOŠJA JAJCA'!$A$1:$N$37</definedName>
    <definedName name="_xlnm.Print_Area" localSheetId="7">'8. Sklop SVEŽE SADJE, ZELENJAVA'!$A$1:$N$134</definedName>
    <definedName name="_xlnm.Print_Area" localSheetId="8">'9. Sklop ZAMRZNJENA ZELENJAVA  '!$A$1:$N$64</definedName>
  </definedNames>
  <calcPr calcId="162913"/>
</workbook>
</file>

<file path=xl/calcChain.xml><?xml version="1.0" encoding="utf-8"?>
<calcChain xmlns="http://schemas.openxmlformats.org/spreadsheetml/2006/main">
  <c r="I24" i="47" l="1"/>
  <c r="I25" i="47"/>
  <c r="I26" i="47"/>
  <c r="I27" i="47"/>
  <c r="I28" i="47"/>
  <c r="I29" i="47"/>
  <c r="I30" i="47"/>
  <c r="I31" i="47"/>
  <c r="I32" i="47"/>
  <c r="I33" i="47"/>
  <c r="I34" i="47"/>
  <c r="I35" i="47"/>
  <c r="I36" i="47"/>
  <c r="I37" i="47"/>
  <c r="I38" i="47"/>
  <c r="I39" i="47"/>
  <c r="I40" i="47"/>
  <c r="I41" i="47"/>
  <c r="I42" i="47"/>
  <c r="I43" i="47"/>
  <c r="I44" i="47"/>
  <c r="I45" i="47"/>
  <c r="I46" i="47"/>
  <c r="I47" i="47"/>
  <c r="I48" i="47"/>
  <c r="I49" i="47"/>
  <c r="I50" i="47"/>
  <c r="I51" i="47"/>
  <c r="I52" i="47"/>
  <c r="I53" i="47"/>
  <c r="I54" i="47"/>
  <c r="I55" i="47"/>
  <c r="I56" i="47"/>
  <c r="I57" i="47"/>
  <c r="I23" i="47"/>
  <c r="I24" i="46"/>
  <c r="I25" i="46"/>
  <c r="I26" i="46"/>
  <c r="I27" i="46"/>
  <c r="I28" i="46"/>
  <c r="I29" i="46"/>
  <c r="I30" i="46"/>
  <c r="I31" i="46"/>
  <c r="I32" i="46"/>
  <c r="I33" i="46"/>
  <c r="I34" i="46"/>
  <c r="I35" i="46"/>
  <c r="I36" i="46"/>
  <c r="I37" i="46"/>
  <c r="I38" i="46"/>
  <c r="I39" i="46"/>
  <c r="I40" i="46"/>
  <c r="I41" i="46"/>
  <c r="I42" i="46"/>
  <c r="I43" i="46"/>
  <c r="I44" i="46"/>
  <c r="I45" i="46"/>
  <c r="I46" i="46"/>
  <c r="I47" i="46"/>
  <c r="I48" i="46"/>
  <c r="I49" i="46"/>
  <c r="I50" i="46"/>
  <c r="I51" i="46"/>
  <c r="I52" i="46"/>
  <c r="I53" i="46"/>
  <c r="I54" i="46"/>
  <c r="I55" i="46"/>
  <c r="I56" i="46"/>
  <c r="I57" i="46"/>
  <c r="I58" i="46"/>
  <c r="I59" i="46"/>
  <c r="I60" i="46"/>
  <c r="I61" i="46"/>
  <c r="I62" i="46"/>
  <c r="I63" i="46"/>
  <c r="I64" i="46"/>
  <c r="I65" i="46"/>
  <c r="I66" i="46"/>
  <c r="I67" i="46"/>
  <c r="I68" i="46"/>
  <c r="I69" i="46"/>
  <c r="I70" i="46"/>
  <c r="I71" i="46"/>
  <c r="I72" i="46"/>
  <c r="I73" i="46"/>
  <c r="I74" i="46"/>
  <c r="I75" i="46"/>
  <c r="I76" i="46"/>
  <c r="I77" i="46"/>
  <c r="I78" i="46"/>
  <c r="I79" i="46"/>
  <c r="I80" i="46"/>
  <c r="I81" i="46"/>
  <c r="I82" i="46"/>
  <c r="I83" i="46"/>
  <c r="I84" i="46"/>
  <c r="I85" i="46"/>
  <c r="I86" i="46"/>
  <c r="I87" i="46"/>
  <c r="I88" i="46"/>
  <c r="I89" i="46"/>
  <c r="I90" i="46"/>
  <c r="I91" i="46"/>
  <c r="I92" i="46"/>
  <c r="I93" i="46"/>
  <c r="I94" i="46"/>
  <c r="I95" i="46"/>
  <c r="I96" i="46"/>
  <c r="I97" i="46"/>
  <c r="I98" i="46"/>
  <c r="I99" i="46"/>
  <c r="I100" i="46"/>
  <c r="I101" i="46"/>
  <c r="I102" i="46"/>
  <c r="I103" i="46"/>
  <c r="I104" i="46"/>
  <c r="I105" i="46"/>
  <c r="I106" i="46"/>
  <c r="I107" i="46"/>
  <c r="I108" i="46"/>
  <c r="I109" i="46"/>
  <c r="I110" i="46"/>
  <c r="I111" i="46"/>
  <c r="I112" i="46"/>
  <c r="I113" i="46"/>
  <c r="I114" i="46"/>
  <c r="I115" i="46"/>
  <c r="I116" i="46"/>
  <c r="I117" i="46"/>
  <c r="I118" i="46"/>
  <c r="I119" i="46"/>
  <c r="I120" i="46"/>
  <c r="I121" i="46"/>
  <c r="I122" i="46"/>
  <c r="I123" i="46"/>
  <c r="I124" i="46"/>
  <c r="I125" i="46"/>
  <c r="I126" i="46"/>
  <c r="I127" i="46"/>
  <c r="I128" i="46"/>
  <c r="I129" i="46"/>
  <c r="I23" i="46"/>
  <c r="I24" i="45"/>
  <c r="I25" i="45"/>
  <c r="I26" i="45"/>
  <c r="I27" i="45"/>
  <c r="I28" i="45"/>
  <c r="I29" i="45"/>
  <c r="I30" i="45"/>
  <c r="I31" i="45"/>
  <c r="I32" i="45"/>
  <c r="I33" i="45"/>
  <c r="I34" i="45"/>
  <c r="I35" i="45"/>
  <c r="I36" i="45"/>
  <c r="I37" i="45"/>
  <c r="I38" i="45"/>
  <c r="I39" i="45"/>
  <c r="I40" i="45"/>
  <c r="I41" i="45"/>
  <c r="I42" i="45"/>
  <c r="I43" i="45"/>
  <c r="I44" i="45"/>
  <c r="I45" i="45"/>
  <c r="I46" i="45"/>
  <c r="I47" i="45"/>
  <c r="I48" i="45"/>
  <c r="I49" i="45"/>
  <c r="I50" i="45"/>
  <c r="I51" i="45"/>
  <c r="I52" i="45"/>
  <c r="I53" i="45"/>
  <c r="I54" i="45"/>
  <c r="I55" i="45"/>
  <c r="I56" i="45"/>
  <c r="I57" i="45"/>
  <c r="I58" i="45"/>
  <c r="I59" i="45"/>
  <c r="I60" i="45"/>
  <c r="I61" i="45"/>
  <c r="I62" i="45"/>
  <c r="I63" i="45"/>
  <c r="I64" i="45"/>
  <c r="I65" i="45"/>
  <c r="I66" i="45"/>
  <c r="I67" i="45"/>
  <c r="I68" i="45"/>
  <c r="I69" i="45"/>
  <c r="I70" i="45"/>
  <c r="I71" i="45"/>
  <c r="I72" i="45"/>
  <c r="I73" i="45"/>
  <c r="I74" i="45"/>
  <c r="I75" i="45"/>
  <c r="I76" i="45"/>
  <c r="I77" i="45"/>
  <c r="I78" i="45"/>
  <c r="I79" i="45"/>
  <c r="I80" i="45"/>
  <c r="I81" i="45"/>
  <c r="I82" i="45"/>
  <c r="I83" i="45"/>
  <c r="I84" i="45"/>
  <c r="I85" i="45"/>
  <c r="I86" i="45"/>
  <c r="I87" i="45"/>
  <c r="I88" i="45"/>
  <c r="I89" i="45"/>
  <c r="I90" i="45"/>
  <c r="I91" i="45"/>
  <c r="I92" i="45"/>
  <c r="I93" i="45"/>
  <c r="I94" i="45"/>
  <c r="I95" i="45"/>
  <c r="I96" i="45"/>
  <c r="I97" i="45"/>
  <c r="I23" i="45"/>
  <c r="I24" i="44"/>
  <c r="I25" i="44"/>
  <c r="I26" i="44"/>
  <c r="I27" i="44"/>
  <c r="I28" i="44"/>
  <c r="I29" i="44"/>
  <c r="I30" i="44"/>
  <c r="I31" i="44"/>
  <c r="I32" i="44"/>
  <c r="I33" i="44"/>
  <c r="I34" i="44"/>
  <c r="I35" i="44"/>
  <c r="I36" i="44"/>
  <c r="I37" i="44"/>
  <c r="I38" i="44"/>
  <c r="I39" i="44"/>
  <c r="I40" i="44"/>
  <c r="I41" i="44"/>
  <c r="I42" i="44"/>
  <c r="I43" i="44"/>
  <c r="I44" i="44"/>
  <c r="I45" i="44"/>
  <c r="I46" i="44"/>
  <c r="I23" i="44"/>
  <c r="I25" i="43"/>
  <c r="I26" i="43"/>
  <c r="I27" i="43"/>
  <c r="I28" i="43"/>
  <c r="I29" i="43"/>
  <c r="I30" i="43"/>
  <c r="I31" i="43"/>
  <c r="I32" i="43"/>
  <c r="I33" i="43"/>
  <c r="I34" i="43"/>
  <c r="I35" i="43"/>
  <c r="I36" i="43"/>
  <c r="I37" i="43"/>
  <c r="I38" i="43"/>
  <c r="I39" i="43"/>
  <c r="I40" i="43"/>
  <c r="I41" i="43"/>
  <c r="I42" i="43"/>
  <c r="I43" i="43"/>
  <c r="I44" i="43"/>
  <c r="I45" i="43"/>
  <c r="I46" i="43"/>
  <c r="I47" i="43"/>
  <c r="I48" i="43"/>
  <c r="I49" i="43"/>
  <c r="I50" i="43"/>
  <c r="I51" i="43"/>
  <c r="I52" i="43"/>
  <c r="I53" i="43"/>
  <c r="I54" i="43"/>
  <c r="I55" i="43"/>
  <c r="I56" i="43"/>
  <c r="I57" i="43"/>
  <c r="I58" i="43"/>
  <c r="I59" i="43"/>
  <c r="I60" i="43"/>
  <c r="I61" i="43"/>
  <c r="I62" i="43"/>
  <c r="I63" i="43"/>
  <c r="I64" i="43"/>
  <c r="I65" i="43"/>
  <c r="I66" i="43"/>
  <c r="I67" i="43"/>
  <c r="I68" i="43"/>
  <c r="I70" i="43"/>
  <c r="I71" i="43"/>
  <c r="I72" i="43"/>
  <c r="I73" i="43"/>
  <c r="I74" i="43"/>
  <c r="I75" i="43"/>
  <c r="I76" i="43"/>
  <c r="I77" i="43"/>
  <c r="I78" i="43"/>
  <c r="I79" i="43"/>
  <c r="I80" i="43"/>
  <c r="I82" i="43"/>
  <c r="I83" i="43"/>
  <c r="I84" i="43"/>
  <c r="I85" i="43"/>
  <c r="I86" i="43"/>
  <c r="I87" i="43"/>
  <c r="I88" i="43"/>
  <c r="I89" i="43"/>
  <c r="I90" i="43"/>
  <c r="I91" i="43"/>
  <c r="I92" i="43"/>
  <c r="I93" i="43"/>
  <c r="I94" i="43"/>
  <c r="I95" i="43"/>
  <c r="I96" i="43"/>
  <c r="I97" i="43"/>
  <c r="I98" i="43"/>
  <c r="I99" i="43"/>
  <c r="I100" i="43"/>
  <c r="I101" i="43"/>
  <c r="I102" i="43"/>
  <c r="I103" i="43"/>
  <c r="I104" i="43"/>
  <c r="I105" i="43"/>
  <c r="I106" i="43"/>
  <c r="I107" i="43"/>
  <c r="I108" i="43"/>
  <c r="I109" i="43"/>
  <c r="I110" i="43"/>
  <c r="I111" i="43"/>
  <c r="I112" i="43"/>
  <c r="I113" i="43"/>
  <c r="I115" i="43"/>
  <c r="I116" i="43"/>
  <c r="I117" i="43"/>
  <c r="I118" i="43"/>
  <c r="I119" i="43"/>
  <c r="I120" i="43"/>
  <c r="I121" i="43"/>
  <c r="I122" i="43"/>
  <c r="I123" i="43"/>
  <c r="I124" i="43"/>
  <c r="I125" i="43"/>
  <c r="I126" i="43"/>
  <c r="I127" i="43"/>
  <c r="I129" i="43"/>
  <c r="I130" i="43"/>
  <c r="I131" i="43"/>
  <c r="I132" i="43"/>
  <c r="I133" i="43"/>
  <c r="I134" i="43"/>
  <c r="I135" i="43"/>
  <c r="I136" i="43"/>
  <c r="I138" i="43"/>
  <c r="I139" i="43"/>
  <c r="I140" i="43"/>
  <c r="I141" i="43"/>
  <c r="I142" i="43"/>
  <c r="I143" i="43"/>
  <c r="I144" i="43"/>
  <c r="I145" i="43"/>
  <c r="I146" i="43"/>
  <c r="I147" i="43"/>
  <c r="I148" i="43"/>
  <c r="I149" i="43"/>
  <c r="I151" i="43"/>
  <c r="I152" i="43"/>
  <c r="I153" i="43"/>
  <c r="I154" i="43"/>
  <c r="I155" i="43"/>
  <c r="I156" i="43"/>
  <c r="I157" i="43"/>
  <c r="I158" i="43"/>
  <c r="I159" i="43"/>
  <c r="I160" i="43"/>
  <c r="I161" i="43"/>
  <c r="I162" i="43"/>
  <c r="I163" i="43"/>
  <c r="I164" i="43"/>
  <c r="I165" i="43"/>
  <c r="I166" i="43"/>
  <c r="I168" i="43"/>
  <c r="I169" i="43"/>
  <c r="I170" i="43"/>
  <c r="I171" i="43"/>
  <c r="I172" i="43"/>
  <c r="I173" i="43"/>
  <c r="I174" i="43"/>
  <c r="I175" i="43"/>
  <c r="I176" i="43"/>
  <c r="I177" i="43"/>
  <c r="I179" i="43"/>
  <c r="I180" i="43"/>
  <c r="I181" i="43"/>
  <c r="I182" i="43"/>
  <c r="I183" i="43"/>
  <c r="I184" i="43"/>
  <c r="I185" i="43"/>
  <c r="I186" i="43"/>
  <c r="I187" i="43"/>
  <c r="I188" i="43"/>
  <c r="I189" i="43"/>
  <c r="I190" i="43"/>
  <c r="I191" i="43"/>
  <c r="I192" i="43"/>
  <c r="I193" i="43"/>
  <c r="I194" i="43"/>
  <c r="I195" i="43"/>
  <c r="I196" i="43"/>
  <c r="I197" i="43"/>
  <c r="I198" i="43"/>
  <c r="I199" i="43"/>
  <c r="I200" i="43"/>
  <c r="I201" i="43"/>
  <c r="I202" i="43"/>
  <c r="I203" i="43"/>
  <c r="I204" i="43"/>
  <c r="I205" i="43"/>
  <c r="I206" i="43"/>
  <c r="I207" i="43"/>
  <c r="I209" i="43"/>
  <c r="I210" i="43"/>
  <c r="I211" i="43"/>
  <c r="I212" i="43"/>
  <c r="I213" i="43"/>
  <c r="I214" i="43"/>
  <c r="I215" i="43"/>
  <c r="I216" i="43"/>
  <c r="I217" i="43"/>
  <c r="I218" i="43"/>
  <c r="I219" i="43"/>
  <c r="I220" i="43"/>
  <c r="I221" i="43"/>
  <c r="I222" i="43"/>
  <c r="I223" i="43"/>
  <c r="I224" i="43"/>
  <c r="I225" i="43"/>
  <c r="I226" i="43"/>
  <c r="I228" i="43"/>
  <c r="I229" i="43"/>
  <c r="I230" i="43"/>
  <c r="I231" i="43"/>
  <c r="I232" i="43"/>
  <c r="I233" i="43"/>
  <c r="I234" i="43"/>
  <c r="I235" i="43"/>
  <c r="I236" i="43"/>
  <c r="I237" i="43"/>
  <c r="I238" i="43"/>
  <c r="I239" i="43"/>
  <c r="I240" i="43"/>
  <c r="I241" i="43"/>
  <c r="I242" i="43"/>
  <c r="I243" i="43"/>
  <c r="I244" i="43"/>
  <c r="I245" i="43"/>
  <c r="I246" i="43"/>
  <c r="I247" i="43"/>
  <c r="I248" i="43"/>
  <c r="I249" i="43"/>
  <c r="I250" i="43"/>
  <c r="I251" i="43"/>
  <c r="I252" i="43"/>
  <c r="I253" i="43"/>
  <c r="I254" i="43"/>
  <c r="I255" i="43"/>
  <c r="I256" i="43"/>
  <c r="I257" i="43"/>
  <c r="I259" i="43"/>
  <c r="I260" i="43"/>
  <c r="I261" i="43"/>
  <c r="I262" i="43"/>
  <c r="I263" i="43"/>
  <c r="I264" i="43"/>
  <c r="I265" i="43"/>
  <c r="I266" i="43"/>
  <c r="I267" i="43"/>
  <c r="I268" i="43"/>
  <c r="I269" i="43"/>
  <c r="I270" i="43"/>
  <c r="I271" i="43"/>
  <c r="I272" i="43"/>
  <c r="I273" i="43"/>
  <c r="I274" i="43"/>
  <c r="I275" i="43"/>
  <c r="I276" i="43"/>
  <c r="I277" i="43"/>
  <c r="I278" i="43"/>
  <c r="I279" i="43"/>
  <c r="I280" i="43"/>
  <c r="I281" i="43"/>
  <c r="I282" i="43"/>
  <c r="I283" i="43"/>
  <c r="I284" i="43"/>
  <c r="I285" i="43"/>
  <c r="I286" i="43"/>
  <c r="I287" i="43"/>
  <c r="I288" i="43"/>
  <c r="I289" i="43"/>
  <c r="I290" i="43"/>
  <c r="I291" i="43"/>
  <c r="I292" i="43"/>
  <c r="I293" i="43"/>
  <c r="I294" i="43"/>
  <c r="I295" i="43"/>
  <c r="I296" i="43"/>
  <c r="I297" i="43"/>
  <c r="I298" i="43"/>
  <c r="I299" i="43"/>
  <c r="I300" i="43"/>
  <c r="I301" i="43"/>
  <c r="I302" i="43"/>
  <c r="I303" i="43"/>
  <c r="I304" i="43"/>
  <c r="I305" i="43"/>
  <c r="I306" i="43"/>
  <c r="I307" i="43"/>
  <c r="I308" i="43"/>
  <c r="I309" i="43"/>
  <c r="I310" i="43"/>
  <c r="I311" i="43"/>
  <c r="I312" i="43"/>
  <c r="I313" i="43"/>
  <c r="I314" i="43"/>
  <c r="I315" i="43"/>
  <c r="I316" i="43"/>
  <c r="I317" i="43"/>
  <c r="I318" i="43"/>
  <c r="I319" i="43"/>
  <c r="I320" i="43"/>
  <c r="I321" i="43"/>
  <c r="I322" i="43"/>
  <c r="I323" i="43"/>
  <c r="I324" i="43"/>
  <c r="I325" i="43"/>
  <c r="I326" i="43"/>
  <c r="I327" i="43"/>
  <c r="I328" i="43"/>
  <c r="I329" i="43"/>
  <c r="I330" i="43"/>
  <c r="I331" i="43"/>
  <c r="I332" i="43"/>
  <c r="I333" i="43"/>
  <c r="I334" i="43"/>
  <c r="I335" i="43"/>
  <c r="I336" i="43"/>
  <c r="I337" i="43"/>
  <c r="I338" i="43"/>
  <c r="I339" i="43"/>
  <c r="I340" i="43"/>
  <c r="I341" i="43"/>
  <c r="I342" i="43"/>
  <c r="I343" i="43"/>
  <c r="I344" i="43"/>
  <c r="I345" i="43"/>
  <c r="I346" i="43"/>
  <c r="I347" i="43"/>
  <c r="I348" i="43"/>
  <c r="I349" i="43"/>
  <c r="I350" i="43"/>
  <c r="I351" i="43"/>
  <c r="I352" i="43"/>
  <c r="I353" i="43"/>
  <c r="I354" i="43"/>
  <c r="I355" i="43"/>
  <c r="I356" i="43"/>
  <c r="I357" i="43"/>
  <c r="I358" i="43"/>
  <c r="I359" i="43"/>
  <c r="I360" i="43"/>
  <c r="I361" i="43"/>
  <c r="I362" i="43"/>
  <c r="I363" i="43"/>
  <c r="I364" i="43"/>
  <c r="I365" i="43"/>
  <c r="I366" i="43"/>
  <c r="I367" i="43"/>
  <c r="I368" i="43"/>
  <c r="I369" i="43"/>
  <c r="I370" i="43"/>
  <c r="I371" i="43"/>
  <c r="I372" i="43"/>
  <c r="I373" i="43"/>
  <c r="I374" i="43"/>
  <c r="I375" i="43"/>
  <c r="I376" i="43"/>
  <c r="I377" i="43"/>
  <c r="I378" i="43"/>
  <c r="I379" i="43"/>
  <c r="I380" i="43"/>
  <c r="I381" i="43"/>
  <c r="I382" i="43"/>
  <c r="I383" i="43"/>
  <c r="I384" i="43"/>
  <c r="I385" i="43"/>
  <c r="I386" i="43"/>
  <c r="I387" i="43"/>
  <c r="I388" i="43"/>
  <c r="I389" i="43"/>
  <c r="I390" i="43"/>
  <c r="I391" i="43"/>
  <c r="I392" i="43"/>
  <c r="I393" i="43"/>
  <c r="I394" i="43"/>
  <c r="I395" i="43"/>
  <c r="I24" i="43"/>
  <c r="I25" i="42"/>
  <c r="I26" i="42"/>
  <c r="I27" i="42"/>
  <c r="I28" i="42"/>
  <c r="I29" i="42"/>
  <c r="I30" i="42"/>
  <c r="I31" i="42"/>
  <c r="I32" i="42"/>
  <c r="I33" i="42"/>
  <c r="I35" i="42"/>
  <c r="I36" i="42"/>
  <c r="I37" i="42"/>
  <c r="I38" i="42"/>
  <c r="I40" i="42"/>
  <c r="I41" i="42"/>
  <c r="I42" i="42"/>
  <c r="I43" i="42"/>
  <c r="I44" i="42"/>
  <c r="I45" i="42"/>
  <c r="I46" i="42"/>
  <c r="I47" i="42"/>
  <c r="I48" i="42"/>
  <c r="I49" i="42"/>
  <c r="I50" i="42"/>
  <c r="I51" i="42"/>
  <c r="I52" i="42"/>
  <c r="I53" i="42"/>
  <c r="I54" i="42"/>
  <c r="I55" i="42"/>
  <c r="I57" i="42"/>
  <c r="I58" i="42"/>
  <c r="I59" i="42"/>
  <c r="I60" i="42"/>
  <c r="I61" i="42"/>
  <c r="I62" i="42"/>
  <c r="I63" i="42"/>
  <c r="I64" i="42"/>
  <c r="I65" i="42"/>
  <c r="I66" i="42"/>
  <c r="I67" i="42"/>
  <c r="I68" i="42"/>
  <c r="I69" i="42"/>
  <c r="I71" i="42"/>
  <c r="I72" i="42"/>
  <c r="I73" i="42"/>
  <c r="I24" i="42"/>
  <c r="I24" i="41"/>
  <c r="I25" i="41"/>
  <c r="I26" i="41"/>
  <c r="I27" i="41"/>
  <c r="I28" i="41"/>
  <c r="I29" i="41"/>
  <c r="I30" i="41"/>
  <c r="I31" i="41"/>
  <c r="I32" i="41"/>
  <c r="I33" i="41"/>
  <c r="I34" i="41"/>
  <c r="I35" i="41"/>
  <c r="I36" i="41"/>
  <c r="I37" i="41"/>
  <c r="I38" i="41"/>
  <c r="I39" i="41"/>
  <c r="I40" i="41"/>
  <c r="I41" i="41"/>
  <c r="I42" i="41"/>
  <c r="I43" i="41"/>
  <c r="I44" i="41"/>
  <c r="I45" i="41"/>
  <c r="I46" i="41"/>
  <c r="I47" i="41"/>
  <c r="I48" i="41"/>
  <c r="I49" i="41"/>
  <c r="I50" i="41"/>
  <c r="I51" i="41"/>
  <c r="I52" i="41"/>
  <c r="I53" i="41"/>
  <c r="I54" i="41"/>
  <c r="I55" i="41"/>
  <c r="I56" i="41"/>
  <c r="I57" i="41"/>
  <c r="I58" i="41"/>
  <c r="I59" i="41"/>
  <c r="I60" i="41"/>
  <c r="I61" i="41"/>
  <c r="I62" i="41"/>
  <c r="I63" i="41"/>
  <c r="I64" i="41"/>
  <c r="I65" i="41"/>
  <c r="I66" i="41"/>
  <c r="I67" i="41"/>
  <c r="I68" i="41"/>
  <c r="I69" i="41"/>
  <c r="I70" i="41"/>
  <c r="I71" i="41"/>
  <c r="I72" i="41"/>
  <c r="I73" i="41"/>
  <c r="I74" i="41"/>
  <c r="I75" i="41"/>
  <c r="I76" i="41"/>
  <c r="I77" i="41"/>
  <c r="I78" i="41"/>
  <c r="I79" i="41"/>
  <c r="I80" i="41"/>
  <c r="I81" i="41"/>
  <c r="I82" i="41"/>
  <c r="I83" i="41"/>
  <c r="I84" i="41"/>
  <c r="I85" i="41"/>
  <c r="I86" i="41"/>
  <c r="I87" i="41"/>
  <c r="I23" i="41"/>
  <c r="I25" i="40"/>
  <c r="I26" i="40"/>
  <c r="I27" i="40"/>
  <c r="I28" i="40"/>
  <c r="I29" i="40"/>
  <c r="I30" i="40"/>
  <c r="I31" i="40"/>
  <c r="I33" i="40"/>
  <c r="I34" i="40"/>
  <c r="I35" i="40"/>
  <c r="I36" i="40"/>
  <c r="I38" i="40"/>
  <c r="I39" i="40"/>
  <c r="I40" i="40"/>
  <c r="I41" i="40"/>
  <c r="I42" i="40"/>
  <c r="I43" i="40"/>
  <c r="I44" i="40"/>
  <c r="I45" i="40"/>
  <c r="I46" i="40"/>
  <c r="I47" i="40"/>
  <c r="I48" i="40"/>
  <c r="I49" i="40"/>
  <c r="I50" i="40"/>
  <c r="I51" i="40"/>
  <c r="I52" i="40"/>
  <c r="I53" i="40"/>
  <c r="I54" i="40"/>
  <c r="I55" i="40"/>
  <c r="I56" i="40"/>
  <c r="I57" i="40"/>
  <c r="I58" i="40"/>
  <c r="I59" i="40"/>
  <c r="I60" i="40"/>
  <c r="I61" i="40"/>
  <c r="I62" i="40"/>
  <c r="I24" i="40"/>
  <c r="I25" i="39"/>
  <c r="I26" i="39"/>
  <c r="I27" i="39"/>
  <c r="I28" i="39"/>
  <c r="I29" i="39"/>
  <c r="I30" i="39"/>
  <c r="I31" i="39"/>
  <c r="I32" i="39"/>
  <c r="I33" i="39"/>
  <c r="I34" i="39"/>
  <c r="I35" i="39"/>
  <c r="I36" i="39"/>
  <c r="I37" i="39"/>
  <c r="I38" i="39"/>
  <c r="I39" i="39"/>
  <c r="I40" i="39"/>
  <c r="I41" i="39"/>
  <c r="I42" i="39"/>
  <c r="I43" i="39"/>
  <c r="I45" i="39"/>
  <c r="I46" i="39"/>
  <c r="I47" i="39"/>
  <c r="I48" i="39"/>
  <c r="I49" i="39"/>
  <c r="I50" i="39"/>
  <c r="I51" i="39"/>
  <c r="I52" i="39"/>
  <c r="I24" i="39"/>
  <c r="I25" i="38"/>
  <c r="I26" i="38"/>
  <c r="I27" i="38"/>
  <c r="I28" i="38"/>
  <c r="I29" i="38"/>
  <c r="I30" i="38"/>
  <c r="I31" i="38"/>
  <c r="I32" i="38"/>
  <c r="I33" i="38"/>
  <c r="I34" i="38"/>
  <c r="I35" i="38"/>
  <c r="I36" i="38"/>
  <c r="I37" i="38"/>
  <c r="I38" i="38"/>
  <c r="I39" i="38"/>
  <c r="I40" i="38"/>
  <c r="I41" i="38"/>
  <c r="I42" i="38"/>
  <c r="I43" i="38"/>
  <c r="I44" i="38"/>
  <c r="I45" i="38"/>
  <c r="I46" i="38"/>
  <c r="I48" i="38"/>
  <c r="I49" i="38"/>
  <c r="I50" i="38"/>
  <c r="I51" i="38"/>
  <c r="I52" i="38"/>
  <c r="I53" i="38"/>
  <c r="I54" i="38"/>
  <c r="I55" i="38"/>
  <c r="I56" i="38"/>
  <c r="I57" i="38"/>
  <c r="I24" i="38"/>
  <c r="I25" i="36"/>
  <c r="I26" i="36"/>
  <c r="I27" i="36"/>
  <c r="I28" i="36"/>
  <c r="I29" i="36"/>
  <c r="I30" i="36"/>
  <c r="I31" i="36"/>
  <c r="I32" i="36"/>
  <c r="I33" i="36"/>
  <c r="I34" i="36"/>
  <c r="I35" i="36"/>
  <c r="I36" i="36"/>
  <c r="I37" i="36"/>
  <c r="I38" i="36"/>
  <c r="I39" i="36"/>
  <c r="I40" i="36"/>
  <c r="I41" i="36"/>
  <c r="I42" i="36"/>
  <c r="I43" i="36"/>
  <c r="I44" i="36"/>
  <c r="I45" i="36"/>
  <c r="I46" i="36"/>
  <c r="I47" i="36"/>
  <c r="I48" i="36"/>
  <c r="I49" i="36"/>
  <c r="I50" i="36"/>
  <c r="I51" i="36"/>
  <c r="I52" i="36"/>
  <c r="I53" i="36"/>
  <c r="I54" i="36"/>
  <c r="I55" i="36"/>
  <c r="I56" i="36"/>
  <c r="I57" i="36"/>
  <c r="I58" i="36"/>
  <c r="I59" i="36"/>
  <c r="I60" i="36"/>
  <c r="I61" i="36"/>
  <c r="I62" i="36"/>
  <c r="I63" i="36"/>
  <c r="I64" i="36"/>
  <c r="I65" i="36"/>
  <c r="I66" i="36"/>
  <c r="I67" i="36"/>
  <c r="I68" i="36"/>
  <c r="I69" i="36"/>
  <c r="I70" i="36"/>
  <c r="I71" i="36"/>
  <c r="I72" i="36"/>
  <c r="I73" i="36"/>
  <c r="I74" i="36"/>
  <c r="I75" i="36"/>
  <c r="I76" i="36"/>
  <c r="I77" i="36"/>
  <c r="I78" i="36"/>
  <c r="I79" i="36"/>
  <c r="I80" i="36"/>
  <c r="I81" i="36"/>
  <c r="I82" i="36"/>
  <c r="I83" i="36"/>
  <c r="I84" i="36"/>
  <c r="I85" i="36"/>
  <c r="I87" i="36"/>
  <c r="I88" i="36"/>
  <c r="I89" i="36"/>
  <c r="I90" i="36"/>
  <c r="I91" i="36"/>
  <c r="I92" i="36"/>
  <c r="I93" i="36"/>
  <c r="I94" i="36"/>
  <c r="I95" i="36"/>
  <c r="I96" i="36"/>
  <c r="I97" i="36"/>
  <c r="I98" i="36"/>
  <c r="I99" i="36"/>
  <c r="I100" i="36"/>
  <c r="I101" i="36"/>
  <c r="I102" i="36"/>
  <c r="I103" i="36"/>
  <c r="I104" i="36"/>
  <c r="I105" i="36"/>
  <c r="I106" i="36"/>
  <c r="I107" i="36"/>
  <c r="I108" i="36"/>
  <c r="I109" i="36"/>
  <c r="I110" i="36"/>
  <c r="I111" i="36"/>
  <c r="I112" i="36"/>
  <c r="I113" i="36"/>
  <c r="I114" i="36"/>
  <c r="I115" i="36"/>
  <c r="I116" i="36"/>
  <c r="I117" i="36"/>
  <c r="I118" i="36"/>
  <c r="I119" i="36"/>
  <c r="I120" i="36"/>
  <c r="I121" i="36"/>
  <c r="I122" i="36"/>
  <c r="I123" i="36"/>
  <c r="I124" i="36"/>
  <c r="I125" i="36"/>
  <c r="I126" i="36"/>
  <c r="I127" i="36"/>
  <c r="I24" i="36"/>
  <c r="I24" i="37"/>
  <c r="I25" i="37"/>
  <c r="I26" i="37"/>
  <c r="I27" i="37"/>
  <c r="I28" i="37"/>
  <c r="I29" i="37"/>
  <c r="I30" i="37"/>
  <c r="I23" i="37"/>
  <c r="I24" i="35"/>
  <c r="I25" i="35"/>
  <c r="I26" i="35"/>
  <c r="I27" i="35"/>
  <c r="I28" i="35"/>
  <c r="I29" i="35"/>
  <c r="I30" i="35"/>
  <c r="I31" i="35"/>
  <c r="I32" i="35"/>
  <c r="I33" i="35"/>
  <c r="I34" i="35"/>
  <c r="I35" i="35"/>
  <c r="I36" i="35"/>
  <c r="I37" i="35"/>
  <c r="I38" i="35"/>
  <c r="I39" i="35"/>
  <c r="I40" i="35"/>
  <c r="I41" i="35"/>
  <c r="I42" i="35"/>
  <c r="I43" i="35"/>
  <c r="I44" i="35"/>
  <c r="I45" i="35"/>
  <c r="I46" i="35"/>
  <c r="I47" i="35"/>
  <c r="I48" i="35"/>
  <c r="I49" i="35"/>
  <c r="I50" i="35"/>
  <c r="I51" i="35"/>
  <c r="I52" i="35"/>
  <c r="I53" i="35"/>
  <c r="I23" i="35"/>
  <c r="I25" i="34"/>
  <c r="I26" i="34"/>
  <c r="I27" i="34"/>
  <c r="I28" i="34"/>
  <c r="I29" i="34"/>
  <c r="I30" i="34"/>
  <c r="I31" i="34"/>
  <c r="I32" i="34"/>
  <c r="I33" i="34"/>
  <c r="I34" i="34"/>
  <c r="I35" i="34"/>
  <c r="I36" i="34"/>
  <c r="I37" i="34"/>
  <c r="I38" i="34"/>
  <c r="I39" i="34"/>
  <c r="I40" i="34"/>
  <c r="I41" i="34"/>
  <c r="I42" i="34"/>
  <c r="I43" i="34"/>
  <c r="I44" i="34"/>
  <c r="I45" i="34"/>
  <c r="I46" i="34"/>
  <c r="I47" i="34"/>
  <c r="I48" i="34"/>
  <c r="I49" i="34"/>
  <c r="I50" i="34"/>
  <c r="I51" i="34"/>
  <c r="I53" i="34"/>
  <c r="I54" i="34"/>
  <c r="I55" i="34"/>
  <c r="I56" i="34"/>
  <c r="I57" i="34"/>
  <c r="I58" i="34"/>
  <c r="I59" i="34"/>
  <c r="I60" i="34"/>
  <c r="I61" i="34"/>
  <c r="I62" i="34"/>
  <c r="I24" i="34"/>
  <c r="I25" i="33"/>
  <c r="I26" i="33"/>
  <c r="I27" i="33"/>
  <c r="I28" i="33"/>
  <c r="I29" i="33"/>
  <c r="I30" i="33"/>
  <c r="I31" i="33"/>
  <c r="I32" i="33"/>
  <c r="I33" i="33"/>
  <c r="I34" i="33"/>
  <c r="I35" i="33"/>
  <c r="I36" i="33"/>
  <c r="I37" i="33"/>
  <c r="I38" i="33"/>
  <c r="I39" i="33"/>
  <c r="I40" i="33"/>
  <c r="I41" i="33"/>
  <c r="I42" i="33"/>
  <c r="I43" i="33"/>
  <c r="I44" i="33"/>
  <c r="I45" i="33"/>
  <c r="I46" i="33"/>
  <c r="I47" i="33"/>
  <c r="I48" i="33"/>
  <c r="I49" i="33"/>
  <c r="I50" i="33"/>
  <c r="I51" i="33"/>
  <c r="I53" i="33"/>
  <c r="I54" i="33"/>
  <c r="I55" i="33"/>
  <c r="I56" i="33"/>
  <c r="I57" i="33"/>
  <c r="I58" i="33"/>
  <c r="I59" i="33"/>
  <c r="I60" i="33"/>
  <c r="I62" i="33"/>
  <c r="I63" i="33"/>
  <c r="I64" i="33"/>
  <c r="I65" i="33"/>
  <c r="I66" i="33"/>
  <c r="I67" i="33"/>
  <c r="I68" i="33"/>
  <c r="I69" i="33"/>
  <c r="I70" i="33"/>
  <c r="I71" i="33"/>
  <c r="I72" i="33"/>
  <c r="I73" i="33"/>
  <c r="I74" i="33"/>
  <c r="I75" i="33"/>
  <c r="I76" i="33"/>
  <c r="I77" i="33"/>
  <c r="I78" i="33"/>
  <c r="I80" i="33"/>
  <c r="I81" i="33"/>
  <c r="I82" i="33"/>
  <c r="I83" i="33"/>
  <c r="I84" i="33"/>
  <c r="I85" i="33"/>
  <c r="I86" i="33"/>
  <c r="I88" i="33"/>
  <c r="I89" i="33"/>
  <c r="I90" i="33"/>
  <c r="I91" i="33"/>
  <c r="I92" i="33"/>
  <c r="I93" i="33"/>
  <c r="I94" i="33"/>
  <c r="I95" i="33"/>
  <c r="I96" i="33"/>
  <c r="I97" i="33"/>
  <c r="I98" i="33"/>
  <c r="I99" i="33"/>
  <c r="I100" i="33"/>
  <c r="I101" i="33"/>
  <c r="I102" i="33"/>
  <c r="I103" i="33"/>
  <c r="I104" i="33"/>
  <c r="I105" i="33"/>
  <c r="I24" i="33"/>
  <c r="I25" i="32"/>
  <c r="I26" i="32"/>
  <c r="I27" i="32"/>
  <c r="I28" i="32"/>
  <c r="I29" i="32"/>
  <c r="I30" i="32"/>
  <c r="I31" i="32"/>
  <c r="I32" i="32"/>
  <c r="I33" i="32"/>
  <c r="I34" i="32"/>
  <c r="I35" i="32"/>
  <c r="I37" i="32"/>
  <c r="I38" i="32"/>
  <c r="I39" i="32"/>
  <c r="I40" i="32"/>
  <c r="I41" i="32"/>
  <c r="I42" i="32"/>
  <c r="I43" i="32"/>
  <c r="I44" i="32"/>
  <c r="I45" i="32"/>
  <c r="I46" i="32"/>
  <c r="I48" i="32"/>
  <c r="I49" i="32"/>
  <c r="I50" i="32"/>
  <c r="I51" i="32"/>
  <c r="I52" i="32"/>
  <c r="I53" i="32"/>
  <c r="I55" i="32"/>
  <c r="I56" i="32"/>
  <c r="I57" i="32"/>
  <c r="I58" i="32"/>
  <c r="I59" i="32"/>
  <c r="I60" i="32"/>
  <c r="I61" i="32"/>
  <c r="I62" i="32"/>
  <c r="I63" i="32"/>
  <c r="I64" i="32"/>
  <c r="I65" i="32"/>
  <c r="I66" i="32"/>
  <c r="I67" i="32"/>
  <c r="I68" i="32"/>
  <c r="I69" i="32"/>
  <c r="I70" i="32"/>
  <c r="I71" i="32"/>
  <c r="I72" i="32"/>
  <c r="I73" i="32"/>
  <c r="I74" i="32"/>
  <c r="I75" i="32"/>
  <c r="I76" i="32"/>
  <c r="I77" i="32"/>
  <c r="I78" i="32"/>
  <c r="I79" i="32"/>
  <c r="I80" i="32"/>
  <c r="I81" i="32"/>
  <c r="I82" i="32"/>
  <c r="I83" i="32"/>
  <c r="I85" i="32"/>
  <c r="I86" i="32"/>
  <c r="I87" i="32"/>
  <c r="I88" i="32"/>
  <c r="I89" i="32"/>
  <c r="I90" i="32"/>
  <c r="I91" i="32"/>
  <c r="I92" i="32"/>
  <c r="I93" i="32"/>
  <c r="I94" i="32"/>
  <c r="I95" i="32"/>
  <c r="I96" i="32"/>
  <c r="I97" i="32"/>
  <c r="I99" i="32"/>
  <c r="I100" i="32"/>
  <c r="I101" i="32"/>
  <c r="I102" i="32"/>
  <c r="I103" i="32"/>
  <c r="I104" i="32"/>
  <c r="I105" i="32"/>
  <c r="I106" i="32"/>
  <c r="I107" i="32"/>
  <c r="I108" i="32"/>
  <c r="I109" i="32"/>
  <c r="I110" i="32"/>
  <c r="I111" i="32"/>
  <c r="I112" i="32"/>
  <c r="I113" i="32"/>
  <c r="I114" i="32"/>
  <c r="I115" i="32"/>
  <c r="I116" i="32"/>
  <c r="I117" i="32"/>
  <c r="I118" i="32"/>
  <c r="I119" i="32"/>
  <c r="I120" i="32"/>
  <c r="I121" i="32"/>
  <c r="I122" i="32"/>
  <c r="I123" i="32"/>
  <c r="I124" i="32"/>
  <c r="I125" i="32"/>
  <c r="I126" i="32"/>
  <c r="I127" i="32"/>
  <c r="I128" i="32"/>
  <c r="I130" i="32"/>
  <c r="I131" i="32"/>
  <c r="I132" i="32"/>
  <c r="I133" i="32"/>
  <c r="I134" i="32"/>
  <c r="I135" i="32"/>
  <c r="I136" i="32"/>
  <c r="I137" i="32"/>
  <c r="I138" i="32"/>
  <c r="I140" i="32"/>
  <c r="I141" i="32"/>
  <c r="I142" i="32"/>
  <c r="I143" i="32"/>
  <c r="I144" i="32"/>
  <c r="I145" i="32"/>
  <c r="I146" i="32"/>
  <c r="I147" i="32"/>
  <c r="I148" i="32"/>
  <c r="I24" i="32"/>
  <c r="I24" i="31"/>
  <c r="I25" i="31"/>
  <c r="I26" i="31"/>
  <c r="I27" i="31"/>
  <c r="I28"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23" i="31"/>
  <c r="I119" i="1"/>
  <c r="I120" i="1"/>
  <c r="I121" i="1"/>
  <c r="I122" i="1"/>
  <c r="I123" i="1"/>
  <c r="I124" i="1"/>
  <c r="I125" i="1"/>
  <c r="I126" i="1"/>
  <c r="I127" i="1"/>
  <c r="I128" i="1"/>
  <c r="I129" i="1"/>
  <c r="I130" i="1"/>
  <c r="I131" i="1"/>
  <c r="I132" i="1"/>
  <c r="I133" i="1"/>
  <c r="I134" i="1"/>
  <c r="I135" i="1"/>
  <c r="I136" i="1"/>
  <c r="I137" i="1"/>
  <c r="I138" i="1"/>
  <c r="I139" i="1"/>
  <c r="I140" i="1"/>
  <c r="I141" i="1"/>
  <c r="I142" i="1"/>
  <c r="I143" i="1"/>
  <c r="I144" i="1"/>
  <c r="I145" i="1"/>
  <c r="I146" i="1"/>
  <c r="I147" i="1"/>
  <c r="I148" i="1"/>
  <c r="I149" i="1"/>
  <c r="I150" i="1"/>
  <c r="I151" i="1"/>
  <c r="I152" i="1"/>
  <c r="I153" i="1"/>
  <c r="I154" i="1"/>
  <c r="I155" i="1"/>
  <c r="I157" i="1"/>
  <c r="I158" i="1"/>
  <c r="I159" i="1"/>
  <c r="I160" i="1"/>
  <c r="I161" i="1"/>
  <c r="I162" i="1"/>
  <c r="I163" i="1"/>
  <c r="I164" i="1"/>
  <c r="I165" i="1"/>
  <c r="I166" i="1"/>
  <c r="I167" i="1"/>
  <c r="I168" i="1"/>
  <c r="I169" i="1"/>
  <c r="I170" i="1"/>
  <c r="I171" i="1"/>
  <c r="I172" i="1"/>
  <c r="I173" i="1"/>
  <c r="I174" i="1"/>
  <c r="I175" i="1"/>
  <c r="I176" i="1"/>
  <c r="I177" i="1"/>
  <c r="I178" i="1"/>
  <c r="I179" i="1"/>
  <c r="I180" i="1"/>
  <c r="I181" i="1"/>
  <c r="I182" i="1"/>
  <c r="I183" i="1"/>
  <c r="I184" i="1"/>
  <c r="I185" i="1"/>
  <c r="I186" i="1"/>
  <c r="I187" i="1"/>
  <c r="I188" i="1"/>
  <c r="I189" i="1"/>
  <c r="I190" i="1"/>
  <c r="I191" i="1"/>
  <c r="I192" i="1"/>
  <c r="I193" i="1"/>
  <c r="I194" i="1"/>
  <c r="I195" i="1"/>
  <c r="I196" i="1"/>
  <c r="I197" i="1"/>
  <c r="I198" i="1"/>
  <c r="I199" i="1"/>
  <c r="I200" i="1"/>
  <c r="I201" i="1"/>
  <c r="I202" i="1"/>
  <c r="I203" i="1"/>
  <c r="I204" i="1"/>
  <c r="I206" i="1"/>
  <c r="I207" i="1"/>
  <c r="I208" i="1"/>
  <c r="I209" i="1"/>
  <c r="I210" i="1"/>
  <c r="I211" i="1"/>
  <c r="I212" i="1"/>
  <c r="I213" i="1"/>
  <c r="I214" i="1"/>
  <c r="I215" i="1"/>
  <c r="I216" i="1"/>
  <c r="I217" i="1"/>
  <c r="I218" i="1"/>
  <c r="I219"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6" i="1"/>
  <c r="I67" i="1"/>
  <c r="I68" i="1"/>
  <c r="I69" i="1"/>
  <c r="I70" i="1"/>
  <c r="I71" i="1"/>
  <c r="I72" i="1"/>
  <c r="I73" i="1"/>
  <c r="I74" i="1"/>
  <c r="I75" i="1"/>
  <c r="I76" i="1"/>
  <c r="I77" i="1"/>
  <c r="I78" i="1"/>
  <c r="I79" i="1"/>
  <c r="I80" i="1"/>
  <c r="I81" i="1"/>
  <c r="I82" i="1"/>
  <c r="I83" i="1"/>
  <c r="I84" i="1"/>
  <c r="I85" i="1"/>
  <c r="I86" i="1"/>
  <c r="I87" i="1"/>
  <c r="I88" i="1"/>
  <c r="I89" i="1"/>
  <c r="I90" i="1"/>
  <c r="I91" i="1"/>
  <c r="I92" i="1"/>
  <c r="I93" i="1"/>
  <c r="I94" i="1"/>
  <c r="I95" i="1"/>
  <c r="I96" i="1"/>
  <c r="I97" i="1"/>
  <c r="I98" i="1"/>
  <c r="I99" i="1"/>
  <c r="I100" i="1"/>
  <c r="I101" i="1"/>
  <c r="I102" i="1"/>
  <c r="I103" i="1"/>
  <c r="I104" i="1"/>
  <c r="I105" i="1"/>
  <c r="I106" i="1"/>
  <c r="I107" i="1"/>
  <c r="I108" i="1"/>
  <c r="I109" i="1"/>
  <c r="I110" i="1"/>
  <c r="I111" i="1"/>
  <c r="I112" i="1"/>
  <c r="I113" i="1"/>
  <c r="I114" i="1"/>
  <c r="I115" i="1"/>
  <c r="I116" i="1"/>
  <c r="I117" i="1"/>
  <c r="I24" i="1"/>
  <c r="H74" i="32" l="1"/>
  <c r="K74" i="32"/>
  <c r="H252" i="43"/>
  <c r="H253" i="43"/>
  <c r="H254" i="43"/>
  <c r="K253" i="43"/>
  <c r="K252" i="43"/>
  <c r="H55" i="41"/>
  <c r="H86" i="41"/>
  <c r="H28" i="47"/>
  <c r="H29" i="47"/>
  <c r="H39" i="46"/>
  <c r="H40" i="46"/>
  <c r="H102" i="43"/>
  <c r="H103" i="43"/>
  <c r="H104" i="43"/>
  <c r="H187" i="43"/>
  <c r="H188" i="43"/>
  <c r="H189" i="43"/>
  <c r="H388" i="43"/>
  <c r="H389" i="43"/>
  <c r="H390" i="43"/>
  <c r="H391" i="43"/>
  <c r="K28" i="47"/>
  <c r="K389" i="43"/>
  <c r="K86" i="41"/>
  <c r="K55" i="41"/>
  <c r="H35" i="36"/>
  <c r="K35" i="36"/>
  <c r="H29" i="37"/>
  <c r="H30" i="37"/>
  <c r="K29" i="37"/>
  <c r="K26" i="37"/>
  <c r="H26" i="37"/>
  <c r="H27" i="37"/>
  <c r="H89" i="46"/>
  <c r="H90" i="46"/>
  <c r="H91" i="46"/>
  <c r="H87" i="46"/>
  <c r="K87" i="46"/>
  <c r="K90" i="46"/>
  <c r="K89" i="46"/>
  <c r="H105" i="46"/>
  <c r="H106" i="46"/>
  <c r="H107" i="46"/>
  <c r="H108" i="46"/>
  <c r="H109" i="46"/>
  <c r="H110" i="46"/>
  <c r="K110" i="46"/>
  <c r="K109" i="46"/>
  <c r="K108" i="46"/>
  <c r="K107" i="46"/>
  <c r="K106" i="46"/>
  <c r="H45" i="32"/>
  <c r="H46" i="32"/>
  <c r="H93" i="46"/>
  <c r="H94" i="46"/>
  <c r="K94" i="46"/>
  <c r="K93" i="46"/>
  <c r="H92" i="46"/>
  <c r="K92" i="46"/>
  <c r="H95" i="46"/>
  <c r="K91" i="46"/>
  <c r="H88" i="46"/>
  <c r="K88" i="46"/>
  <c r="H86" i="46"/>
  <c r="K86" i="46"/>
  <c r="H66" i="46"/>
  <c r="K66" i="46"/>
  <c r="H116" i="46"/>
  <c r="H117" i="46"/>
  <c r="H118" i="46"/>
  <c r="H119" i="46"/>
  <c r="K117" i="46"/>
  <c r="K116" i="46"/>
  <c r="H126" i="46"/>
  <c r="K126" i="46"/>
  <c r="H386" i="43"/>
  <c r="H387" i="43"/>
  <c r="K387" i="43"/>
  <c r="K45" i="38"/>
  <c r="H43" i="38"/>
  <c r="H44" i="38"/>
  <c r="H45" i="38"/>
  <c r="K44" i="38"/>
  <c r="H140" i="43"/>
  <c r="H141" i="43"/>
  <c r="K140" i="43"/>
  <c r="H71" i="46"/>
  <c r="H72" i="46"/>
  <c r="K71" i="46"/>
  <c r="H58" i="46"/>
  <c r="H59" i="46"/>
  <c r="K58" i="46"/>
  <c r="H76" i="46"/>
  <c r="K76" i="46"/>
  <c r="H114" i="46"/>
  <c r="H115" i="46"/>
  <c r="K115" i="46"/>
  <c r="H36" i="33"/>
  <c r="H37" i="33"/>
  <c r="K37" i="33"/>
  <c r="H304" i="43"/>
  <c r="H305" i="43"/>
  <c r="K304" i="43"/>
  <c r="H54" i="46"/>
  <c r="K54" i="46"/>
  <c r="H124" i="46"/>
  <c r="H125" i="46"/>
  <c r="K124" i="46"/>
  <c r="H121" i="46"/>
  <c r="H122" i="46"/>
  <c r="K121" i="46"/>
  <c r="H120" i="46"/>
  <c r="K120" i="46"/>
  <c r="H123" i="46"/>
  <c r="K123" i="46"/>
  <c r="K122" i="46"/>
  <c r="K119" i="46"/>
  <c r="K118" i="46"/>
  <c r="H298" i="43"/>
  <c r="K298" i="43"/>
  <c r="H297" i="43"/>
  <c r="H299" i="43"/>
  <c r="K297" i="43"/>
  <c r="H300" i="43"/>
  <c r="K299" i="43"/>
  <c r="H296" i="43"/>
  <c r="K296" i="43"/>
  <c r="H313" i="43"/>
  <c r="H314" i="43"/>
  <c r="K313" i="43"/>
  <c r="H311" i="43"/>
  <c r="H312" i="43"/>
  <c r="K312" i="43"/>
  <c r="K103" i="43"/>
  <c r="H275" i="43"/>
  <c r="H276" i="43"/>
  <c r="K275" i="43"/>
  <c r="H274" i="43"/>
  <c r="K274" i="43"/>
  <c r="H30" i="47"/>
  <c r="K29" i="47"/>
  <c r="K225" i="43"/>
  <c r="H224" i="43"/>
  <c r="H225" i="43"/>
  <c r="K224" i="43"/>
  <c r="H66" i="36"/>
  <c r="H67" i="36"/>
  <c r="H68" i="36"/>
  <c r="K67" i="36"/>
  <c r="H43" i="46"/>
  <c r="H44" i="46"/>
  <c r="K44" i="46"/>
  <c r="K43" i="46"/>
  <c r="H52" i="46"/>
  <c r="H53" i="46"/>
  <c r="K53" i="46"/>
  <c r="K52" i="46"/>
  <c r="H107" i="43"/>
  <c r="H108" i="43"/>
  <c r="K108" i="43"/>
  <c r="H57" i="43"/>
  <c r="H58" i="43"/>
  <c r="K58" i="43"/>
  <c r="K57" i="43"/>
  <c r="H48" i="41"/>
  <c r="H49" i="41"/>
  <c r="H50" i="41"/>
  <c r="K49" i="41"/>
  <c r="H210" i="43"/>
  <c r="H211" i="43"/>
  <c r="K210" i="43"/>
  <c r="H212" i="43"/>
  <c r="K211" i="43"/>
  <c r="K88" i="43"/>
  <c r="K89" i="43"/>
  <c r="K90" i="43"/>
  <c r="K91" i="43"/>
  <c r="H87" i="43"/>
  <c r="H88" i="43"/>
  <c r="H89" i="43"/>
  <c r="H90" i="43"/>
  <c r="H45" i="43"/>
  <c r="H46" i="43"/>
  <c r="H47" i="43"/>
  <c r="K46" i="43"/>
  <c r="H48" i="43"/>
  <c r="H49" i="43"/>
  <c r="K48" i="43"/>
  <c r="H392" i="43"/>
  <c r="H393" i="43"/>
  <c r="K391" i="43"/>
  <c r="H315" i="43"/>
  <c r="K314" i="43"/>
  <c r="H267" i="43"/>
  <c r="H268" i="43"/>
  <c r="H269" i="43"/>
  <c r="K268" i="43"/>
  <c r="K267" i="43"/>
  <c r="H293" i="43"/>
  <c r="H294" i="43"/>
  <c r="H295" i="43"/>
  <c r="K295" i="43"/>
  <c r="K294" i="43"/>
  <c r="H86" i="43"/>
  <c r="H91" i="43"/>
  <c r="K87" i="43"/>
  <c r="H351" i="43"/>
  <c r="H352" i="43"/>
  <c r="H353" i="43"/>
  <c r="H354" i="43"/>
  <c r="H355" i="43"/>
  <c r="K353" i="43"/>
  <c r="H125" i="43"/>
  <c r="H126" i="43"/>
  <c r="H127" i="43"/>
  <c r="K123" i="43"/>
  <c r="K124" i="43"/>
  <c r="K125" i="43"/>
  <c r="K126" i="43"/>
  <c r="H133" i="43"/>
  <c r="H134" i="43"/>
  <c r="H135" i="43"/>
  <c r="H136" i="43"/>
  <c r="K134" i="43"/>
  <c r="H99" i="46"/>
  <c r="H98" i="46"/>
  <c r="H97" i="46"/>
  <c r="H96" i="46"/>
  <c r="K97" i="46"/>
  <c r="K39" i="46"/>
  <c r="K52" i="38"/>
  <c r="K53" i="38"/>
  <c r="K54" i="38"/>
  <c r="K51" i="38"/>
  <c r="K55" i="38"/>
  <c r="K56" i="38"/>
  <c r="K57" i="38"/>
  <c r="K43" i="38"/>
  <c r="K46" i="38"/>
  <c r="K24" i="38"/>
  <c r="K25" i="38"/>
  <c r="K26" i="38"/>
  <c r="K27" i="38"/>
  <c r="K28" i="38"/>
  <c r="K29" i="38"/>
  <c r="K30" i="38"/>
  <c r="K31" i="38"/>
  <c r="K32" i="38"/>
  <c r="K33" i="38"/>
  <c r="K34" i="38"/>
  <c r="K35" i="38"/>
  <c r="K38" i="38"/>
  <c r="K39" i="38"/>
  <c r="K40" i="38"/>
  <c r="K41" i="38"/>
  <c r="K42" i="38"/>
  <c r="K48" i="38"/>
  <c r="K36" i="38"/>
  <c r="K37" i="38"/>
  <c r="K49" i="38"/>
  <c r="K50" i="38"/>
  <c r="H49" i="38"/>
  <c r="H50" i="38"/>
  <c r="H51" i="38"/>
  <c r="H52" i="38"/>
  <c r="H53" i="38"/>
  <c r="H54" i="38"/>
  <c r="H55" i="38"/>
  <c r="H56" i="38"/>
  <c r="H34" i="38"/>
  <c r="H35" i="38"/>
  <c r="H36" i="38"/>
  <c r="H37" i="38"/>
  <c r="H33" i="38"/>
  <c r="H38" i="38"/>
  <c r="H39" i="38"/>
  <c r="H40" i="38"/>
  <c r="H92" i="43"/>
  <c r="H93" i="43"/>
  <c r="H94" i="43"/>
  <c r="H95" i="43"/>
  <c r="H96" i="43"/>
  <c r="H97" i="43"/>
  <c r="H98" i="43"/>
  <c r="K96" i="43"/>
  <c r="H378" i="43"/>
  <c r="H379" i="43"/>
  <c r="H380" i="43"/>
  <c r="H381" i="43"/>
  <c r="H382" i="43"/>
  <c r="H383" i="43"/>
  <c r="H384" i="43"/>
  <c r="K382" i="43"/>
  <c r="K381" i="43"/>
  <c r="K351" i="43"/>
  <c r="H36" i="47"/>
  <c r="H37" i="47"/>
  <c r="H38" i="47"/>
  <c r="H39" i="47"/>
  <c r="H40" i="47"/>
  <c r="H41" i="47"/>
  <c r="H42" i="47"/>
  <c r="H43" i="47"/>
  <c r="H44" i="47"/>
  <c r="H26" i="47"/>
  <c r="H27" i="47"/>
  <c r="H31" i="47"/>
  <c r="H32" i="47"/>
  <c r="H33" i="47"/>
  <c r="K32" i="47"/>
  <c r="K30" i="47"/>
  <c r="K42" i="47"/>
  <c r="K40" i="47"/>
  <c r="K38" i="47"/>
  <c r="H34" i="47"/>
  <c r="H35" i="47"/>
  <c r="K36" i="47"/>
  <c r="H45" i="47"/>
  <c r="H46" i="47"/>
  <c r="H47" i="47"/>
  <c r="H48" i="47"/>
  <c r="H49" i="47"/>
  <c r="H50" i="47"/>
  <c r="K48" i="47"/>
  <c r="K44" i="47"/>
  <c r="K46" i="47"/>
  <c r="H50" i="42"/>
  <c r="H51" i="42"/>
  <c r="H52" i="42"/>
  <c r="H53" i="42"/>
  <c r="K52" i="42"/>
  <c r="H54" i="42"/>
  <c r="K51" i="42"/>
  <c r="H48" i="42"/>
  <c r="H49" i="42"/>
  <c r="K50" i="42"/>
  <c r="H230" i="43"/>
  <c r="H231" i="43"/>
  <c r="H232" i="43"/>
  <c r="K231" i="43"/>
  <c r="K188" i="43"/>
  <c r="H186" i="43"/>
  <c r="K187" i="43"/>
  <c r="H146" i="43"/>
  <c r="K146" i="43"/>
  <c r="H33" i="32"/>
  <c r="H34" i="32"/>
  <c r="H132" i="32"/>
  <c r="H133" i="32"/>
  <c r="H134" i="32"/>
  <c r="H135" i="32"/>
  <c r="H136" i="32"/>
  <c r="H153" i="1"/>
  <c r="H154" i="1"/>
  <c r="H155" i="1"/>
  <c r="H148" i="31"/>
  <c r="H149" i="31"/>
  <c r="H150" i="31"/>
  <c r="K134" i="32"/>
  <c r="K135" i="32"/>
  <c r="K45" i="32"/>
  <c r="K34" i="32"/>
  <c r="K149" i="31"/>
  <c r="K154" i="1"/>
  <c r="H152" i="1"/>
  <c r="K153" i="1"/>
  <c r="K152" i="1"/>
  <c r="K23" i="47"/>
  <c r="K24" i="47"/>
  <c r="K25" i="47"/>
  <c r="K26" i="47"/>
  <c r="K27" i="47"/>
  <c r="K31" i="47"/>
  <c r="K33" i="47"/>
  <c r="K34" i="47"/>
  <c r="K35" i="47"/>
  <c r="K37" i="47"/>
  <c r="K39" i="47"/>
  <c r="K41" i="47"/>
  <c r="K43" i="47"/>
  <c r="K45" i="47"/>
  <c r="K47" i="47"/>
  <c r="K49" i="47"/>
  <c r="K50" i="47"/>
  <c r="K51" i="47"/>
  <c r="K52" i="47"/>
  <c r="K53" i="47"/>
  <c r="K54" i="47"/>
  <c r="K55" i="47"/>
  <c r="K56" i="47"/>
  <c r="K57" i="47"/>
  <c r="H57" i="47"/>
  <c r="H56" i="47"/>
  <c r="H55" i="47"/>
  <c r="H54" i="47"/>
  <c r="H53" i="47"/>
  <c r="H52" i="47"/>
  <c r="H51" i="47"/>
  <c r="H25" i="47"/>
  <c r="H24" i="47"/>
  <c r="H23" i="47"/>
  <c r="K24" i="46"/>
  <c r="K25" i="46"/>
  <c r="K26" i="46"/>
  <c r="K27" i="46"/>
  <c r="K28" i="46"/>
  <c r="K29" i="46"/>
  <c r="K30" i="46"/>
  <c r="K31" i="46"/>
  <c r="K32" i="46"/>
  <c r="K33" i="46"/>
  <c r="K34" i="46"/>
  <c r="K35" i="46"/>
  <c r="K36" i="46"/>
  <c r="K37" i="46"/>
  <c r="K38" i="46"/>
  <c r="K40" i="46"/>
  <c r="K41" i="46"/>
  <c r="K42" i="46"/>
  <c r="K45" i="46"/>
  <c r="K46" i="46"/>
  <c r="K47" i="46"/>
  <c r="K48" i="46"/>
  <c r="K49" i="46"/>
  <c r="K50" i="46"/>
  <c r="K51" i="46"/>
  <c r="K55" i="46"/>
  <c r="K56" i="46"/>
  <c r="K57" i="46"/>
  <c r="K59" i="46"/>
  <c r="K60" i="46"/>
  <c r="K61" i="46"/>
  <c r="K62" i="46"/>
  <c r="K63" i="46"/>
  <c r="K64" i="46"/>
  <c r="K65" i="46"/>
  <c r="K67" i="46"/>
  <c r="K68" i="46"/>
  <c r="K69" i="46"/>
  <c r="K70" i="46"/>
  <c r="K72" i="46"/>
  <c r="K73" i="46"/>
  <c r="K74" i="46"/>
  <c r="K75" i="46"/>
  <c r="K77" i="46"/>
  <c r="K78" i="46"/>
  <c r="K79" i="46"/>
  <c r="K80" i="46"/>
  <c r="K81" i="46"/>
  <c r="K82" i="46"/>
  <c r="K83" i="46"/>
  <c r="K84" i="46"/>
  <c r="K85" i="46"/>
  <c r="K95" i="46"/>
  <c r="K96" i="46"/>
  <c r="K98" i="46"/>
  <c r="K99" i="46"/>
  <c r="K100" i="46"/>
  <c r="K101" i="46"/>
  <c r="K102" i="46"/>
  <c r="K103" i="46"/>
  <c r="K104" i="46"/>
  <c r="K105" i="46"/>
  <c r="K111" i="46"/>
  <c r="K112" i="46"/>
  <c r="K113" i="46"/>
  <c r="K114" i="46"/>
  <c r="K125" i="46"/>
  <c r="K127" i="46"/>
  <c r="K128" i="46"/>
  <c r="K129" i="46"/>
  <c r="K23" i="46"/>
  <c r="H24" i="46"/>
  <c r="H25" i="46"/>
  <c r="H26" i="46"/>
  <c r="H27" i="46"/>
  <c r="H28" i="46"/>
  <c r="H29" i="46"/>
  <c r="H30" i="46"/>
  <c r="H31" i="46"/>
  <c r="H32" i="46"/>
  <c r="H33" i="46"/>
  <c r="H34" i="46"/>
  <c r="H35" i="46"/>
  <c r="H36" i="46"/>
  <c r="H37" i="46"/>
  <c r="H38" i="46"/>
  <c r="H41" i="46"/>
  <c r="H42" i="46"/>
  <c r="H45" i="46"/>
  <c r="H46" i="46"/>
  <c r="H47" i="46"/>
  <c r="H48" i="46"/>
  <c r="H49" i="46"/>
  <c r="H50" i="46"/>
  <c r="H51" i="46"/>
  <c r="H55" i="46"/>
  <c r="H56" i="46"/>
  <c r="H57" i="46"/>
  <c r="H60" i="46"/>
  <c r="H61" i="46"/>
  <c r="H62" i="46"/>
  <c r="H63" i="46"/>
  <c r="H64" i="46"/>
  <c r="H65" i="46"/>
  <c r="H67" i="46"/>
  <c r="H68" i="46"/>
  <c r="H69" i="46"/>
  <c r="H70" i="46"/>
  <c r="H73" i="46"/>
  <c r="H74" i="46"/>
  <c r="H75" i="46"/>
  <c r="H77" i="46"/>
  <c r="H78" i="46"/>
  <c r="H79" i="46"/>
  <c r="H80" i="46"/>
  <c r="H81" i="46"/>
  <c r="H82" i="46"/>
  <c r="H83" i="46"/>
  <c r="H84" i="46"/>
  <c r="H85" i="46"/>
  <c r="H100" i="46"/>
  <c r="H101" i="46"/>
  <c r="H102" i="46"/>
  <c r="H103" i="46"/>
  <c r="H104" i="46"/>
  <c r="H111" i="46"/>
  <c r="H112" i="46"/>
  <c r="H113" i="46"/>
  <c r="H127" i="46"/>
  <c r="H128" i="46"/>
  <c r="H129" i="46"/>
  <c r="H23" i="46"/>
  <c r="K24" i="45"/>
  <c r="K25" i="45"/>
  <c r="K26" i="45"/>
  <c r="K27" i="45"/>
  <c r="K28" i="45"/>
  <c r="K29" i="45"/>
  <c r="K30" i="45"/>
  <c r="K31" i="45"/>
  <c r="K32" i="45"/>
  <c r="K33" i="45"/>
  <c r="K34" i="45"/>
  <c r="K35" i="45"/>
  <c r="K36" i="45"/>
  <c r="K37" i="45"/>
  <c r="K38" i="45"/>
  <c r="K39" i="45"/>
  <c r="K40" i="45"/>
  <c r="K41" i="45"/>
  <c r="K42" i="45"/>
  <c r="K43" i="45"/>
  <c r="K44" i="45"/>
  <c r="K45" i="45"/>
  <c r="K46" i="45"/>
  <c r="K47" i="45"/>
  <c r="K48" i="45"/>
  <c r="K49" i="45"/>
  <c r="K50" i="45"/>
  <c r="K51" i="45"/>
  <c r="K52" i="45"/>
  <c r="K53" i="45"/>
  <c r="K54" i="45"/>
  <c r="K55" i="45"/>
  <c r="K56" i="45"/>
  <c r="K57" i="45"/>
  <c r="K58" i="45"/>
  <c r="K59" i="45"/>
  <c r="K60" i="45"/>
  <c r="K61" i="45"/>
  <c r="K62" i="45"/>
  <c r="K63" i="45"/>
  <c r="K64" i="45"/>
  <c r="K65" i="45"/>
  <c r="K66" i="45"/>
  <c r="K67" i="45"/>
  <c r="K68" i="45"/>
  <c r="K69" i="45"/>
  <c r="K70" i="45"/>
  <c r="K71" i="45"/>
  <c r="K72" i="45"/>
  <c r="K73" i="45"/>
  <c r="K74" i="45"/>
  <c r="K75" i="45"/>
  <c r="K76" i="45"/>
  <c r="K77" i="45"/>
  <c r="K78" i="45"/>
  <c r="K79" i="45"/>
  <c r="K80" i="45"/>
  <c r="K81" i="45"/>
  <c r="K82" i="45"/>
  <c r="K83" i="45"/>
  <c r="K84" i="45"/>
  <c r="K85" i="45"/>
  <c r="K86" i="45"/>
  <c r="K87" i="45"/>
  <c r="K88" i="45"/>
  <c r="K89" i="45"/>
  <c r="K90" i="45"/>
  <c r="K91" i="45"/>
  <c r="K92" i="45"/>
  <c r="K93" i="45"/>
  <c r="K94" i="45"/>
  <c r="K95" i="45"/>
  <c r="K96" i="45"/>
  <c r="K97" i="45"/>
  <c r="K23" i="45"/>
  <c r="H24" i="45"/>
  <c r="H25" i="45"/>
  <c r="H26" i="45"/>
  <c r="H27" i="45"/>
  <c r="H28" i="45"/>
  <c r="H29" i="45"/>
  <c r="H30" i="45"/>
  <c r="H31" i="45"/>
  <c r="H32" i="45"/>
  <c r="H33" i="45"/>
  <c r="H34" i="45"/>
  <c r="H35" i="45"/>
  <c r="H36" i="45"/>
  <c r="H37" i="45"/>
  <c r="H38" i="45"/>
  <c r="H39" i="45"/>
  <c r="H40" i="45"/>
  <c r="H41" i="45"/>
  <c r="H42" i="45"/>
  <c r="H43" i="45"/>
  <c r="H44" i="45"/>
  <c r="H45" i="45"/>
  <c r="H46" i="45"/>
  <c r="H47" i="45"/>
  <c r="H48" i="45"/>
  <c r="H49" i="45"/>
  <c r="H50" i="45"/>
  <c r="H51" i="45"/>
  <c r="H52" i="45"/>
  <c r="H53" i="45"/>
  <c r="H54" i="45"/>
  <c r="H55" i="45"/>
  <c r="H56" i="45"/>
  <c r="H57" i="45"/>
  <c r="H58" i="45"/>
  <c r="H59" i="45"/>
  <c r="H60" i="45"/>
  <c r="H61" i="45"/>
  <c r="H62" i="45"/>
  <c r="H63" i="45"/>
  <c r="H64" i="45"/>
  <c r="H65" i="45"/>
  <c r="H66" i="45"/>
  <c r="H67" i="45"/>
  <c r="H68" i="45"/>
  <c r="H69" i="45"/>
  <c r="H70" i="45"/>
  <c r="H71" i="45"/>
  <c r="H72" i="45"/>
  <c r="H73" i="45"/>
  <c r="H74" i="45"/>
  <c r="H75" i="45"/>
  <c r="H76" i="45"/>
  <c r="H77" i="45"/>
  <c r="H78" i="45"/>
  <c r="H79" i="45"/>
  <c r="H80" i="45"/>
  <c r="H81" i="45"/>
  <c r="H82" i="45"/>
  <c r="H83" i="45"/>
  <c r="H84" i="45"/>
  <c r="H85" i="45"/>
  <c r="H86" i="45"/>
  <c r="H87" i="45"/>
  <c r="H88" i="45"/>
  <c r="H89" i="45"/>
  <c r="H90" i="45"/>
  <c r="H91" i="45"/>
  <c r="H92" i="45"/>
  <c r="H93" i="45"/>
  <c r="H94" i="45"/>
  <c r="H95" i="45"/>
  <c r="H96" i="45"/>
  <c r="H97" i="45"/>
  <c r="H23" i="45"/>
  <c r="K24" i="44"/>
  <c r="K25" i="44"/>
  <c r="K26" i="44"/>
  <c r="K27" i="44"/>
  <c r="K28" i="44"/>
  <c r="K29" i="44"/>
  <c r="K30" i="44"/>
  <c r="K31" i="44"/>
  <c r="K32" i="44"/>
  <c r="K33" i="44"/>
  <c r="K34" i="44"/>
  <c r="K35" i="44"/>
  <c r="K36" i="44"/>
  <c r="K37" i="44"/>
  <c r="K38" i="44"/>
  <c r="K39" i="44"/>
  <c r="K40" i="44"/>
  <c r="K41" i="44"/>
  <c r="K42" i="44"/>
  <c r="K43" i="44"/>
  <c r="K44" i="44"/>
  <c r="K45" i="44"/>
  <c r="K46" i="44"/>
  <c r="K23" i="44"/>
  <c r="H24" i="44"/>
  <c r="H25" i="44"/>
  <c r="H26" i="44"/>
  <c r="H27" i="44"/>
  <c r="H28" i="44"/>
  <c r="H29" i="44"/>
  <c r="H30" i="44"/>
  <c r="H31" i="44"/>
  <c r="H32" i="44"/>
  <c r="H33" i="44"/>
  <c r="H34" i="44"/>
  <c r="H35" i="44"/>
  <c r="H36" i="44"/>
  <c r="H37" i="44"/>
  <c r="H38" i="44"/>
  <c r="H39" i="44"/>
  <c r="H40" i="44"/>
  <c r="H41" i="44"/>
  <c r="H42" i="44"/>
  <c r="H43" i="44"/>
  <c r="H44" i="44"/>
  <c r="H45" i="44"/>
  <c r="H46" i="44"/>
  <c r="H23" i="44"/>
  <c r="K260" i="43"/>
  <c r="K261" i="43"/>
  <c r="K262" i="43"/>
  <c r="K263" i="43"/>
  <c r="K264" i="43"/>
  <c r="K265" i="43"/>
  <c r="K266" i="43"/>
  <c r="K269" i="43"/>
  <c r="K270" i="43"/>
  <c r="K271" i="43"/>
  <c r="K272" i="43"/>
  <c r="K273" i="43"/>
  <c r="K276" i="43"/>
  <c r="K277" i="43"/>
  <c r="K278" i="43"/>
  <c r="K279" i="43"/>
  <c r="K280" i="43"/>
  <c r="K281" i="43"/>
  <c r="K282" i="43"/>
  <c r="K283" i="43"/>
  <c r="K284" i="43"/>
  <c r="K285" i="43"/>
  <c r="K286" i="43"/>
  <c r="K287" i="43"/>
  <c r="K288" i="43"/>
  <c r="K289" i="43"/>
  <c r="K290" i="43"/>
  <c r="K291" i="43"/>
  <c r="K292" i="43"/>
  <c r="K293" i="43"/>
  <c r="K300" i="43"/>
  <c r="K301" i="43"/>
  <c r="K302" i="43"/>
  <c r="K303" i="43"/>
  <c r="K305" i="43"/>
  <c r="K306" i="43"/>
  <c r="K307" i="43"/>
  <c r="K308" i="43"/>
  <c r="K309" i="43"/>
  <c r="K310" i="43"/>
  <c r="K311" i="43"/>
  <c r="K315" i="43"/>
  <c r="K316" i="43"/>
  <c r="K317" i="43"/>
  <c r="K318" i="43"/>
  <c r="K319" i="43"/>
  <c r="K320" i="43"/>
  <c r="K321" i="43"/>
  <c r="K322" i="43"/>
  <c r="K323" i="43"/>
  <c r="K324" i="43"/>
  <c r="K325" i="43"/>
  <c r="K326" i="43"/>
  <c r="K327" i="43"/>
  <c r="K328" i="43"/>
  <c r="K329" i="43"/>
  <c r="K330" i="43"/>
  <c r="K331" i="43"/>
  <c r="K332" i="43"/>
  <c r="K333" i="43"/>
  <c r="K334" i="43"/>
  <c r="K335" i="43"/>
  <c r="K336" i="43"/>
  <c r="K337" i="43"/>
  <c r="K338" i="43"/>
  <c r="K339" i="43"/>
  <c r="K340" i="43"/>
  <c r="K341" i="43"/>
  <c r="K342" i="43"/>
  <c r="K343" i="43"/>
  <c r="K344" i="43"/>
  <c r="K345" i="43"/>
  <c r="K346" i="43"/>
  <c r="K347" i="43"/>
  <c r="K348" i="43"/>
  <c r="K349" i="43"/>
  <c r="K350" i="43"/>
  <c r="K352" i="43"/>
  <c r="K354" i="43"/>
  <c r="K355" i="43"/>
  <c r="K356" i="43"/>
  <c r="K357" i="43"/>
  <c r="K358" i="43"/>
  <c r="K359" i="43"/>
  <c r="K360" i="43"/>
  <c r="K361" i="43"/>
  <c r="K362" i="43"/>
  <c r="K363" i="43"/>
  <c r="K364" i="43"/>
  <c r="K365" i="43"/>
  <c r="K366" i="43"/>
  <c r="K367" i="43"/>
  <c r="K368" i="43"/>
  <c r="K369" i="43"/>
  <c r="K370" i="43"/>
  <c r="K371" i="43"/>
  <c r="K372" i="43"/>
  <c r="K373" i="43"/>
  <c r="K374" i="43"/>
  <c r="K375" i="43"/>
  <c r="K376" i="43"/>
  <c r="K377" i="43"/>
  <c r="K378" i="43"/>
  <c r="K379" i="43"/>
  <c r="K380" i="43"/>
  <c r="K383" i="43"/>
  <c r="K384" i="43"/>
  <c r="K385" i="43"/>
  <c r="K386" i="43"/>
  <c r="K388" i="43"/>
  <c r="K390" i="43"/>
  <c r="K392" i="43"/>
  <c r="K393" i="43"/>
  <c r="K394" i="43"/>
  <c r="K395" i="43"/>
  <c r="K259" i="43"/>
  <c r="K229" i="43"/>
  <c r="K230" i="43"/>
  <c r="K232" i="43"/>
  <c r="K233" i="43"/>
  <c r="K234" i="43"/>
  <c r="K235" i="43"/>
  <c r="K236" i="43"/>
  <c r="K237" i="43"/>
  <c r="K238" i="43"/>
  <c r="K239" i="43"/>
  <c r="K240" i="43"/>
  <c r="K241" i="43"/>
  <c r="K242" i="43"/>
  <c r="K243" i="43"/>
  <c r="K244" i="43"/>
  <c r="K245" i="43"/>
  <c r="K246" i="43"/>
  <c r="K247" i="43"/>
  <c r="K248" i="43"/>
  <c r="K249" i="43"/>
  <c r="K250" i="43"/>
  <c r="K251" i="43"/>
  <c r="K254" i="43"/>
  <c r="K255" i="43"/>
  <c r="K256" i="43"/>
  <c r="K257" i="43"/>
  <c r="K228" i="43"/>
  <c r="K212" i="43"/>
  <c r="K213" i="43"/>
  <c r="K214" i="43"/>
  <c r="K215" i="43"/>
  <c r="K216" i="43"/>
  <c r="K217" i="43"/>
  <c r="K218" i="43"/>
  <c r="K219" i="43"/>
  <c r="K220" i="43"/>
  <c r="K221" i="43"/>
  <c r="K222" i="43"/>
  <c r="K223" i="43"/>
  <c r="K226" i="43"/>
  <c r="K209" i="43"/>
  <c r="K180" i="43"/>
  <c r="K181" i="43"/>
  <c r="K182" i="43"/>
  <c r="K183" i="43"/>
  <c r="K184" i="43"/>
  <c r="K185" i="43"/>
  <c r="K186" i="43"/>
  <c r="K189" i="43"/>
  <c r="K190" i="43"/>
  <c r="K191" i="43"/>
  <c r="K192" i="43"/>
  <c r="K193" i="43"/>
  <c r="K194" i="43"/>
  <c r="K195" i="43"/>
  <c r="K196" i="43"/>
  <c r="K197" i="43"/>
  <c r="K198" i="43"/>
  <c r="K199" i="43"/>
  <c r="K200" i="43"/>
  <c r="K201" i="43"/>
  <c r="K202" i="43"/>
  <c r="K203" i="43"/>
  <c r="K204" i="43"/>
  <c r="K205" i="43"/>
  <c r="K206" i="43"/>
  <c r="K207" i="43"/>
  <c r="K179" i="43"/>
  <c r="K169" i="43"/>
  <c r="K170" i="43"/>
  <c r="K171" i="43"/>
  <c r="K172" i="43"/>
  <c r="K173" i="43"/>
  <c r="K174" i="43"/>
  <c r="K175" i="43"/>
  <c r="K176" i="43"/>
  <c r="K177" i="43"/>
  <c r="K168" i="43"/>
  <c r="K152" i="43"/>
  <c r="K153" i="43"/>
  <c r="K154" i="43"/>
  <c r="K155" i="43"/>
  <c r="K156" i="43"/>
  <c r="K157" i="43"/>
  <c r="K158" i="43"/>
  <c r="K159" i="43"/>
  <c r="K160" i="43"/>
  <c r="K161" i="43"/>
  <c r="K162" i="43"/>
  <c r="K163" i="43"/>
  <c r="K164" i="43"/>
  <c r="K165" i="43"/>
  <c r="K166" i="43"/>
  <c r="K151" i="43"/>
  <c r="K139" i="43"/>
  <c r="K141" i="43"/>
  <c r="K142" i="43"/>
  <c r="K143" i="43"/>
  <c r="K144" i="43"/>
  <c r="K145" i="43"/>
  <c r="K147" i="43"/>
  <c r="K148" i="43"/>
  <c r="K149" i="43"/>
  <c r="K138" i="43"/>
  <c r="K130" i="43"/>
  <c r="K131" i="43"/>
  <c r="K132" i="43"/>
  <c r="K133" i="43"/>
  <c r="K135" i="43"/>
  <c r="K136" i="43"/>
  <c r="K129" i="43"/>
  <c r="K116" i="43"/>
  <c r="K117" i="43"/>
  <c r="K118" i="43"/>
  <c r="K119" i="43"/>
  <c r="K120" i="43"/>
  <c r="K121" i="43"/>
  <c r="K122" i="43"/>
  <c r="K127" i="43"/>
  <c r="K115" i="43"/>
  <c r="K83" i="43"/>
  <c r="K84" i="43"/>
  <c r="K85" i="43"/>
  <c r="K86" i="43"/>
  <c r="K92" i="43"/>
  <c r="K93" i="43"/>
  <c r="K94" i="43"/>
  <c r="K95" i="43"/>
  <c r="K97" i="43"/>
  <c r="K98" i="43"/>
  <c r="K99" i="43"/>
  <c r="K100" i="43"/>
  <c r="K101" i="43"/>
  <c r="K102" i="43"/>
  <c r="K104" i="43"/>
  <c r="K105" i="43"/>
  <c r="K106" i="43"/>
  <c r="K107" i="43"/>
  <c r="K109" i="43"/>
  <c r="K110" i="43"/>
  <c r="K111" i="43"/>
  <c r="K112" i="43"/>
  <c r="K113" i="43"/>
  <c r="K82" i="43"/>
  <c r="K71" i="43"/>
  <c r="K72" i="43"/>
  <c r="K73" i="43"/>
  <c r="K74" i="43"/>
  <c r="K75" i="43"/>
  <c r="K76" i="43"/>
  <c r="K77" i="43"/>
  <c r="K78" i="43"/>
  <c r="K79" i="43"/>
  <c r="K80" i="43"/>
  <c r="K70" i="43"/>
  <c r="K25" i="43"/>
  <c r="K26" i="43"/>
  <c r="K27" i="43"/>
  <c r="K28" i="43"/>
  <c r="K29" i="43"/>
  <c r="K30" i="43"/>
  <c r="K31" i="43"/>
  <c r="K32" i="43"/>
  <c r="K33" i="43"/>
  <c r="K34" i="43"/>
  <c r="K35" i="43"/>
  <c r="K36" i="43"/>
  <c r="K37" i="43"/>
  <c r="K38" i="43"/>
  <c r="K39" i="43"/>
  <c r="K40" i="43"/>
  <c r="K41" i="43"/>
  <c r="K42" i="43"/>
  <c r="K43" i="43"/>
  <c r="K44" i="43"/>
  <c r="K45" i="43"/>
  <c r="K47" i="43"/>
  <c r="K49" i="43"/>
  <c r="K50" i="43"/>
  <c r="K51" i="43"/>
  <c r="K52" i="43"/>
  <c r="K53" i="43"/>
  <c r="K54" i="43"/>
  <c r="K55" i="43"/>
  <c r="K56" i="43"/>
  <c r="K59" i="43"/>
  <c r="K60" i="43"/>
  <c r="K61" i="43"/>
  <c r="K62" i="43"/>
  <c r="K63" i="43"/>
  <c r="K64" i="43"/>
  <c r="K65" i="43"/>
  <c r="K66" i="43"/>
  <c r="K67" i="43"/>
  <c r="K68" i="43"/>
  <c r="K24" i="43"/>
  <c r="H260" i="43"/>
  <c r="H261" i="43"/>
  <c r="H262" i="43"/>
  <c r="H263" i="43"/>
  <c r="H264" i="43"/>
  <c r="H265" i="43"/>
  <c r="H266" i="43"/>
  <c r="H270" i="43"/>
  <c r="H271" i="43"/>
  <c r="H272" i="43"/>
  <c r="H273" i="43"/>
  <c r="H277" i="43"/>
  <c r="H278" i="43"/>
  <c r="H279" i="43"/>
  <c r="H280" i="43"/>
  <c r="H281" i="43"/>
  <c r="H282" i="43"/>
  <c r="H283" i="43"/>
  <c r="H284" i="43"/>
  <c r="H285" i="43"/>
  <c r="H286" i="43"/>
  <c r="H287" i="43"/>
  <c r="H288" i="43"/>
  <c r="H289" i="43"/>
  <c r="H290" i="43"/>
  <c r="H291" i="43"/>
  <c r="H292" i="43"/>
  <c r="H301" i="43"/>
  <c r="H302" i="43"/>
  <c r="H303" i="43"/>
  <c r="H306" i="43"/>
  <c r="H307" i="43"/>
  <c r="H308" i="43"/>
  <c r="H309" i="43"/>
  <c r="H310" i="43"/>
  <c r="H316" i="43"/>
  <c r="H317" i="43"/>
  <c r="H318" i="43"/>
  <c r="H319" i="43"/>
  <c r="H320" i="43"/>
  <c r="H321" i="43"/>
  <c r="H322" i="43"/>
  <c r="H323" i="43"/>
  <c r="H324" i="43"/>
  <c r="H325" i="43"/>
  <c r="H326" i="43"/>
  <c r="H327" i="43"/>
  <c r="H328" i="43"/>
  <c r="H329" i="43"/>
  <c r="H330" i="43"/>
  <c r="H331" i="43"/>
  <c r="H332" i="43"/>
  <c r="H333" i="43"/>
  <c r="H334" i="43"/>
  <c r="H335" i="43"/>
  <c r="H336" i="43"/>
  <c r="H337" i="43"/>
  <c r="H338" i="43"/>
  <c r="H339" i="43"/>
  <c r="H340" i="43"/>
  <c r="H341" i="43"/>
  <c r="H342" i="43"/>
  <c r="H343" i="43"/>
  <c r="H344" i="43"/>
  <c r="H345" i="43"/>
  <c r="H346" i="43"/>
  <c r="H347" i="43"/>
  <c r="H348" i="43"/>
  <c r="H349" i="43"/>
  <c r="H350" i="43"/>
  <c r="H356" i="43"/>
  <c r="H357" i="43"/>
  <c r="H358" i="43"/>
  <c r="H359" i="43"/>
  <c r="H360" i="43"/>
  <c r="H361" i="43"/>
  <c r="H362" i="43"/>
  <c r="H363" i="43"/>
  <c r="H364" i="43"/>
  <c r="H365" i="43"/>
  <c r="H366" i="43"/>
  <c r="H367" i="43"/>
  <c r="H368" i="43"/>
  <c r="H369" i="43"/>
  <c r="H370" i="43"/>
  <c r="H371" i="43"/>
  <c r="H372" i="43"/>
  <c r="H373" i="43"/>
  <c r="H374" i="43"/>
  <c r="H375" i="43"/>
  <c r="H376" i="43"/>
  <c r="H377" i="43"/>
  <c r="H385" i="43"/>
  <c r="H394" i="43"/>
  <c r="H395" i="43"/>
  <c r="H259" i="43"/>
  <c r="H229" i="43"/>
  <c r="H233" i="43"/>
  <c r="H234" i="43"/>
  <c r="H235" i="43"/>
  <c r="H236" i="43"/>
  <c r="H237" i="43"/>
  <c r="H238" i="43"/>
  <c r="H239" i="43"/>
  <c r="H240" i="43"/>
  <c r="H241" i="43"/>
  <c r="H242" i="43"/>
  <c r="H243" i="43"/>
  <c r="H244" i="43"/>
  <c r="H245" i="43"/>
  <c r="H246" i="43"/>
  <c r="H247" i="43"/>
  <c r="H248" i="43"/>
  <c r="H249" i="43"/>
  <c r="H250" i="43"/>
  <c r="H251" i="43"/>
  <c r="H255" i="43"/>
  <c r="H256" i="43"/>
  <c r="H257" i="43"/>
  <c r="H228" i="43"/>
  <c r="H213" i="43"/>
  <c r="H214" i="43"/>
  <c r="H215" i="43"/>
  <c r="H216" i="43"/>
  <c r="H217" i="43"/>
  <c r="H218" i="43"/>
  <c r="H219" i="43"/>
  <c r="H220" i="43"/>
  <c r="H221" i="43"/>
  <c r="H222" i="43"/>
  <c r="H223" i="43"/>
  <c r="H226" i="43"/>
  <c r="H209" i="43"/>
  <c r="H180" i="43"/>
  <c r="H181" i="43"/>
  <c r="H182" i="43"/>
  <c r="H183" i="43"/>
  <c r="H184" i="43"/>
  <c r="H185" i="43"/>
  <c r="H190" i="43"/>
  <c r="H191" i="43"/>
  <c r="H192" i="43"/>
  <c r="H193" i="43"/>
  <c r="H194" i="43"/>
  <c r="H195" i="43"/>
  <c r="H196" i="43"/>
  <c r="H197" i="43"/>
  <c r="H198" i="43"/>
  <c r="H199" i="43"/>
  <c r="H200" i="43"/>
  <c r="H201" i="43"/>
  <c r="H202" i="43"/>
  <c r="H203" i="43"/>
  <c r="H204" i="43"/>
  <c r="H205" i="43"/>
  <c r="H206" i="43"/>
  <c r="H207" i="43"/>
  <c r="H179" i="43"/>
  <c r="H169" i="43"/>
  <c r="H170" i="43"/>
  <c r="H171" i="43"/>
  <c r="H172" i="43"/>
  <c r="H173" i="43"/>
  <c r="H174" i="43"/>
  <c r="H175" i="43"/>
  <c r="H176" i="43"/>
  <c r="H177" i="43"/>
  <c r="H168" i="43"/>
  <c r="H152" i="43"/>
  <c r="H153" i="43"/>
  <c r="H154" i="43"/>
  <c r="H155" i="43"/>
  <c r="H156" i="43"/>
  <c r="H157" i="43"/>
  <c r="H158" i="43"/>
  <c r="H159" i="43"/>
  <c r="H160" i="43"/>
  <c r="H161" i="43"/>
  <c r="H162" i="43"/>
  <c r="H163" i="43"/>
  <c r="H164" i="43"/>
  <c r="H165" i="43"/>
  <c r="H166" i="43"/>
  <c r="H151" i="43"/>
  <c r="H139" i="43"/>
  <c r="H142" i="43"/>
  <c r="H143" i="43"/>
  <c r="H144" i="43"/>
  <c r="H145" i="43"/>
  <c r="H147" i="43"/>
  <c r="H148" i="43"/>
  <c r="H149" i="43"/>
  <c r="H138" i="43"/>
  <c r="H130" i="43"/>
  <c r="H131" i="43"/>
  <c r="H132" i="43"/>
  <c r="H129" i="43"/>
  <c r="H116" i="43"/>
  <c r="H117" i="43"/>
  <c r="H118" i="43"/>
  <c r="H119" i="43"/>
  <c r="H120" i="43"/>
  <c r="H121" i="43"/>
  <c r="H122" i="43"/>
  <c r="H123" i="43"/>
  <c r="H124" i="43"/>
  <c r="H115" i="43"/>
  <c r="H83" i="43"/>
  <c r="H84" i="43"/>
  <c r="H85" i="43"/>
  <c r="H99" i="43"/>
  <c r="H100" i="43"/>
  <c r="H101" i="43"/>
  <c r="H105" i="43"/>
  <c r="H106" i="43"/>
  <c r="H109" i="43"/>
  <c r="H110" i="43"/>
  <c r="H111" i="43"/>
  <c r="H112" i="43"/>
  <c r="H113" i="43"/>
  <c r="H82" i="43"/>
  <c r="H71" i="43"/>
  <c r="H72" i="43"/>
  <c r="H73" i="43"/>
  <c r="H74" i="43"/>
  <c r="H75" i="43"/>
  <c r="H76" i="43"/>
  <c r="H77" i="43"/>
  <c r="H78" i="43"/>
  <c r="H79" i="43"/>
  <c r="H80" i="43"/>
  <c r="H70" i="43"/>
  <c r="H25" i="43"/>
  <c r="H26" i="43"/>
  <c r="H27" i="43"/>
  <c r="H28" i="43"/>
  <c r="H29" i="43"/>
  <c r="H30" i="43"/>
  <c r="H31" i="43"/>
  <c r="H32" i="43"/>
  <c r="H33" i="43"/>
  <c r="H34" i="43"/>
  <c r="H35" i="43"/>
  <c r="H36" i="43"/>
  <c r="H37" i="43"/>
  <c r="H38" i="43"/>
  <c r="H39" i="43"/>
  <c r="H40" i="43"/>
  <c r="H41" i="43"/>
  <c r="H42" i="43"/>
  <c r="H43" i="43"/>
  <c r="H44" i="43"/>
  <c r="H50" i="43"/>
  <c r="H51" i="43"/>
  <c r="H52" i="43"/>
  <c r="H53" i="43"/>
  <c r="H54" i="43"/>
  <c r="H55" i="43"/>
  <c r="H56" i="43"/>
  <c r="H59" i="43"/>
  <c r="H60" i="43"/>
  <c r="H61" i="43"/>
  <c r="H62" i="43"/>
  <c r="H63" i="43"/>
  <c r="H64" i="43"/>
  <c r="H65" i="43"/>
  <c r="H66" i="43"/>
  <c r="H67" i="43"/>
  <c r="H68" i="43"/>
  <c r="H24" i="43"/>
  <c r="K72" i="42"/>
  <c r="K73" i="42"/>
  <c r="K71" i="42"/>
  <c r="K58" i="42"/>
  <c r="K59" i="42"/>
  <c r="K60" i="42"/>
  <c r="K61" i="42"/>
  <c r="K62" i="42"/>
  <c r="K63" i="42"/>
  <c r="K64" i="42"/>
  <c r="K65" i="42"/>
  <c r="K66" i="42"/>
  <c r="K67" i="42"/>
  <c r="K68" i="42"/>
  <c r="K69" i="42"/>
  <c r="K57" i="42"/>
  <c r="K41" i="42"/>
  <c r="K42" i="42"/>
  <c r="K43" i="42"/>
  <c r="K44" i="42"/>
  <c r="K45" i="42"/>
  <c r="K46" i="42"/>
  <c r="K47" i="42"/>
  <c r="K48" i="42"/>
  <c r="K49" i="42"/>
  <c r="K53" i="42"/>
  <c r="K54" i="42"/>
  <c r="K55" i="42"/>
  <c r="K40" i="42"/>
  <c r="K36" i="42"/>
  <c r="K37" i="42"/>
  <c r="K38" i="42"/>
  <c r="K35" i="42"/>
  <c r="K25" i="42"/>
  <c r="K26" i="42"/>
  <c r="K27" i="42"/>
  <c r="K28" i="42"/>
  <c r="K29" i="42"/>
  <c r="K30" i="42"/>
  <c r="K31" i="42"/>
  <c r="K32" i="42"/>
  <c r="K33" i="42"/>
  <c r="K24" i="42"/>
  <c r="H72" i="42"/>
  <c r="H73" i="42"/>
  <c r="H71" i="42"/>
  <c r="H58" i="42"/>
  <c r="H59" i="42"/>
  <c r="H60" i="42"/>
  <c r="H61" i="42"/>
  <c r="H62" i="42"/>
  <c r="H63" i="42"/>
  <c r="H64" i="42"/>
  <c r="H65" i="42"/>
  <c r="H66" i="42"/>
  <c r="H67" i="42"/>
  <c r="H68" i="42"/>
  <c r="H69" i="42"/>
  <c r="H57" i="42"/>
  <c r="H41" i="42"/>
  <c r="H42" i="42"/>
  <c r="H43" i="42"/>
  <c r="H44" i="42"/>
  <c r="H45" i="42"/>
  <c r="H46" i="42"/>
  <c r="H47" i="42"/>
  <c r="H55" i="42"/>
  <c r="H40" i="42"/>
  <c r="H36" i="42"/>
  <c r="H37" i="42"/>
  <c r="H38" i="42"/>
  <c r="H35" i="42"/>
  <c r="H25" i="42"/>
  <c r="H26" i="42"/>
  <c r="H27" i="42"/>
  <c r="H28" i="42"/>
  <c r="H29" i="42"/>
  <c r="H30" i="42"/>
  <c r="H31" i="42"/>
  <c r="H32" i="42"/>
  <c r="H33" i="42"/>
  <c r="H24" i="42"/>
  <c r="K24" i="41"/>
  <c r="K25" i="41"/>
  <c r="K26" i="41"/>
  <c r="K27" i="41"/>
  <c r="K28" i="41"/>
  <c r="K29" i="41"/>
  <c r="K30" i="41"/>
  <c r="K31" i="41"/>
  <c r="K32" i="41"/>
  <c r="K33" i="41"/>
  <c r="K34" i="41"/>
  <c r="K35" i="41"/>
  <c r="K36" i="41"/>
  <c r="K37" i="41"/>
  <c r="K38" i="41"/>
  <c r="K39" i="41"/>
  <c r="K40" i="41"/>
  <c r="K41" i="41"/>
  <c r="K42" i="41"/>
  <c r="K43" i="41"/>
  <c r="K44" i="41"/>
  <c r="K45" i="41"/>
  <c r="K46" i="41"/>
  <c r="K47" i="41"/>
  <c r="K48" i="41"/>
  <c r="K50" i="41"/>
  <c r="K51" i="41"/>
  <c r="K52" i="41"/>
  <c r="K53" i="41"/>
  <c r="K54" i="41"/>
  <c r="K56" i="41"/>
  <c r="K57" i="41"/>
  <c r="K58" i="41"/>
  <c r="K59" i="41"/>
  <c r="K60" i="41"/>
  <c r="K61" i="41"/>
  <c r="K62" i="41"/>
  <c r="K63" i="41"/>
  <c r="K64" i="41"/>
  <c r="K65" i="41"/>
  <c r="K66" i="41"/>
  <c r="K67" i="41"/>
  <c r="K68" i="41"/>
  <c r="K69" i="41"/>
  <c r="K70" i="41"/>
  <c r="K71" i="41"/>
  <c r="K72" i="41"/>
  <c r="K73" i="41"/>
  <c r="K74" i="41"/>
  <c r="K75" i="41"/>
  <c r="K76" i="41"/>
  <c r="K77" i="41"/>
  <c r="K78" i="41"/>
  <c r="K79" i="41"/>
  <c r="K80" i="41"/>
  <c r="K81" i="41"/>
  <c r="K82" i="41"/>
  <c r="K83" i="41"/>
  <c r="K84" i="41"/>
  <c r="K85" i="41"/>
  <c r="K87" i="41"/>
  <c r="K23" i="41"/>
  <c r="H24" i="41"/>
  <c r="H25" i="41"/>
  <c r="H26" i="41"/>
  <c r="H27" i="41"/>
  <c r="H28" i="41"/>
  <c r="H29" i="41"/>
  <c r="H30" i="41"/>
  <c r="H31" i="41"/>
  <c r="H32" i="41"/>
  <c r="H33" i="41"/>
  <c r="H34" i="41"/>
  <c r="H35" i="41"/>
  <c r="H36" i="41"/>
  <c r="H37" i="41"/>
  <c r="H38" i="41"/>
  <c r="H39" i="41"/>
  <c r="H40" i="41"/>
  <c r="H41" i="41"/>
  <c r="H42" i="41"/>
  <c r="H43" i="41"/>
  <c r="H44" i="41"/>
  <c r="H45" i="41"/>
  <c r="H46" i="41"/>
  <c r="H47" i="41"/>
  <c r="H51" i="41"/>
  <c r="H52" i="41"/>
  <c r="H53" i="41"/>
  <c r="H54" i="41"/>
  <c r="H56" i="41"/>
  <c r="H57" i="41"/>
  <c r="H58" i="41"/>
  <c r="H59" i="41"/>
  <c r="H60" i="41"/>
  <c r="H61" i="41"/>
  <c r="H62" i="41"/>
  <c r="H63" i="41"/>
  <c r="H64" i="41"/>
  <c r="H65" i="41"/>
  <c r="H66" i="41"/>
  <c r="H67" i="41"/>
  <c r="H68" i="41"/>
  <c r="H69" i="41"/>
  <c r="H70" i="41"/>
  <c r="H71" i="41"/>
  <c r="H72" i="41"/>
  <c r="H73" i="41"/>
  <c r="H74" i="41"/>
  <c r="H75" i="41"/>
  <c r="H76" i="41"/>
  <c r="H77" i="41"/>
  <c r="H78" i="41"/>
  <c r="H79" i="41"/>
  <c r="H80" i="41"/>
  <c r="H81" i="41"/>
  <c r="H82" i="41"/>
  <c r="H83" i="41"/>
  <c r="H84" i="41"/>
  <c r="H85" i="41"/>
  <c r="H87" i="41"/>
  <c r="H23" i="41"/>
  <c r="K39" i="40"/>
  <c r="K40" i="40"/>
  <c r="K41" i="40"/>
  <c r="K42" i="40"/>
  <c r="K43" i="40"/>
  <c r="K44" i="40"/>
  <c r="K45" i="40"/>
  <c r="K46" i="40"/>
  <c r="K47" i="40"/>
  <c r="K48" i="40"/>
  <c r="K49" i="40"/>
  <c r="K50" i="40"/>
  <c r="K51" i="40"/>
  <c r="K52" i="40"/>
  <c r="K53" i="40"/>
  <c r="K54" i="40"/>
  <c r="K55" i="40"/>
  <c r="K56" i="40"/>
  <c r="K57" i="40"/>
  <c r="K58" i="40"/>
  <c r="K59" i="40"/>
  <c r="K60" i="40"/>
  <c r="K61" i="40"/>
  <c r="K62" i="40"/>
  <c r="K38" i="40"/>
  <c r="K34" i="40"/>
  <c r="K35" i="40"/>
  <c r="K36" i="40"/>
  <c r="K33" i="40"/>
  <c r="K25" i="40"/>
  <c r="K26" i="40"/>
  <c r="K27" i="40"/>
  <c r="K28" i="40"/>
  <c r="K29" i="40"/>
  <c r="K30" i="40"/>
  <c r="K31" i="40"/>
  <c r="K24" i="40"/>
  <c r="H39" i="40"/>
  <c r="H40" i="40"/>
  <c r="H41" i="40"/>
  <c r="H42" i="40"/>
  <c r="H43" i="40"/>
  <c r="H44" i="40"/>
  <c r="H45" i="40"/>
  <c r="H46" i="40"/>
  <c r="H47" i="40"/>
  <c r="H48" i="40"/>
  <c r="H49" i="40"/>
  <c r="H50" i="40"/>
  <c r="H51" i="40"/>
  <c r="H52" i="40"/>
  <c r="H53" i="40"/>
  <c r="H54" i="40"/>
  <c r="H55" i="40"/>
  <c r="H56" i="40"/>
  <c r="H57" i="40"/>
  <c r="H58" i="40"/>
  <c r="H59" i="40"/>
  <c r="H60" i="40"/>
  <c r="H61" i="40"/>
  <c r="H62" i="40"/>
  <c r="H38" i="40"/>
  <c r="H34" i="40"/>
  <c r="H35" i="40"/>
  <c r="H36" i="40"/>
  <c r="H33" i="40"/>
  <c r="H25" i="40"/>
  <c r="H26" i="40"/>
  <c r="H27" i="40"/>
  <c r="H28" i="40"/>
  <c r="H29" i="40"/>
  <c r="H30" i="40"/>
  <c r="H31" i="40"/>
  <c r="H24" i="40"/>
  <c r="K46" i="39"/>
  <c r="K47" i="39"/>
  <c r="K48" i="39"/>
  <c r="K49" i="39"/>
  <c r="K50" i="39"/>
  <c r="K51" i="39"/>
  <c r="K52" i="39"/>
  <c r="K45" i="39"/>
  <c r="K25" i="39"/>
  <c r="K26" i="39"/>
  <c r="K27" i="39"/>
  <c r="K28" i="39"/>
  <c r="K29" i="39"/>
  <c r="K30" i="39"/>
  <c r="K31" i="39"/>
  <c r="K32" i="39"/>
  <c r="K33" i="39"/>
  <c r="K34" i="39"/>
  <c r="K35" i="39"/>
  <c r="K36" i="39"/>
  <c r="K37" i="39"/>
  <c r="K38" i="39"/>
  <c r="K39" i="39"/>
  <c r="K40" i="39"/>
  <c r="K41" i="39"/>
  <c r="K42" i="39"/>
  <c r="K43" i="39"/>
  <c r="K24" i="39"/>
  <c r="H46" i="39"/>
  <c r="H47" i="39"/>
  <c r="H48" i="39"/>
  <c r="H49" i="39"/>
  <c r="H50" i="39"/>
  <c r="H51" i="39"/>
  <c r="H52" i="39"/>
  <c r="H45" i="39"/>
  <c r="H25" i="39"/>
  <c r="H26" i="39"/>
  <c r="H27" i="39"/>
  <c r="H28" i="39"/>
  <c r="H29" i="39"/>
  <c r="H30" i="39"/>
  <c r="H31" i="39"/>
  <c r="H32" i="39"/>
  <c r="H33" i="39"/>
  <c r="H34" i="39"/>
  <c r="H35" i="39"/>
  <c r="H36" i="39"/>
  <c r="H37" i="39"/>
  <c r="H38" i="39"/>
  <c r="H39" i="39"/>
  <c r="H40" i="39"/>
  <c r="H41" i="39"/>
  <c r="H42" i="39"/>
  <c r="H43" i="39"/>
  <c r="H24" i="39"/>
  <c r="H57" i="38"/>
  <c r="H48" i="38"/>
  <c r="H25" i="38"/>
  <c r="H26" i="38"/>
  <c r="H27" i="38"/>
  <c r="H28" i="38"/>
  <c r="H29" i="38"/>
  <c r="H30" i="38"/>
  <c r="H31" i="38"/>
  <c r="H32" i="38"/>
  <c r="H41" i="38"/>
  <c r="H42" i="38"/>
  <c r="H46" i="38"/>
  <c r="H24" i="38"/>
  <c r="K24" i="36"/>
  <c r="K88" i="36"/>
  <c r="K89" i="36"/>
  <c r="K90" i="36"/>
  <c r="K91" i="36"/>
  <c r="K92" i="36"/>
  <c r="K93" i="36"/>
  <c r="K94" i="36"/>
  <c r="K95" i="36"/>
  <c r="K96" i="36"/>
  <c r="K97" i="36"/>
  <c r="K98" i="36"/>
  <c r="K99" i="36"/>
  <c r="K100" i="36"/>
  <c r="K101" i="36"/>
  <c r="K102" i="36"/>
  <c r="K103" i="36"/>
  <c r="K104" i="36"/>
  <c r="K105" i="36"/>
  <c r="K106" i="36"/>
  <c r="K107" i="36"/>
  <c r="K108" i="36"/>
  <c r="K109" i="36"/>
  <c r="K110" i="36"/>
  <c r="K111" i="36"/>
  <c r="K112" i="36"/>
  <c r="K113" i="36"/>
  <c r="K114" i="36"/>
  <c r="K115" i="36"/>
  <c r="K116" i="36"/>
  <c r="K117" i="36"/>
  <c r="K118" i="36"/>
  <c r="K119" i="36"/>
  <c r="K120" i="36"/>
  <c r="K121" i="36"/>
  <c r="K122" i="36"/>
  <c r="K123" i="36"/>
  <c r="K124" i="36"/>
  <c r="K125" i="36"/>
  <c r="K126" i="36"/>
  <c r="K127" i="36"/>
  <c r="K87" i="36"/>
  <c r="K25" i="36"/>
  <c r="K26" i="36"/>
  <c r="K27" i="36"/>
  <c r="K28" i="36"/>
  <c r="K29" i="36"/>
  <c r="K30" i="36"/>
  <c r="K31" i="36"/>
  <c r="K32" i="36"/>
  <c r="K33" i="36"/>
  <c r="K34" i="36"/>
  <c r="K36" i="36"/>
  <c r="K37" i="36"/>
  <c r="K38" i="36"/>
  <c r="K39" i="36"/>
  <c r="K40" i="36"/>
  <c r="K41" i="36"/>
  <c r="K42" i="36"/>
  <c r="K43" i="36"/>
  <c r="K44" i="36"/>
  <c r="K45" i="36"/>
  <c r="K46" i="36"/>
  <c r="K47" i="36"/>
  <c r="K48" i="36"/>
  <c r="K49" i="36"/>
  <c r="K50" i="36"/>
  <c r="K51" i="36"/>
  <c r="K52" i="36"/>
  <c r="K53" i="36"/>
  <c r="K54" i="36"/>
  <c r="K55" i="36"/>
  <c r="K56" i="36"/>
  <c r="K57" i="36"/>
  <c r="K58" i="36"/>
  <c r="K59" i="36"/>
  <c r="K60" i="36"/>
  <c r="K61" i="36"/>
  <c r="K62" i="36"/>
  <c r="K63" i="36"/>
  <c r="K64" i="36"/>
  <c r="K65" i="36"/>
  <c r="K66" i="36"/>
  <c r="K68" i="36"/>
  <c r="K69" i="36"/>
  <c r="K70" i="36"/>
  <c r="K71" i="36"/>
  <c r="K72" i="36"/>
  <c r="K73" i="36"/>
  <c r="K74" i="36"/>
  <c r="K75" i="36"/>
  <c r="K76" i="36"/>
  <c r="K77" i="36"/>
  <c r="K78" i="36"/>
  <c r="K79" i="36"/>
  <c r="K80" i="36"/>
  <c r="K81" i="36"/>
  <c r="K82" i="36"/>
  <c r="K83" i="36"/>
  <c r="K84" i="36"/>
  <c r="K85" i="36"/>
  <c r="H88" i="36"/>
  <c r="H89" i="36"/>
  <c r="H90" i="36"/>
  <c r="H91" i="36"/>
  <c r="H92" i="36"/>
  <c r="H93" i="36"/>
  <c r="H94" i="36"/>
  <c r="H95" i="36"/>
  <c r="H96" i="36"/>
  <c r="H97" i="36"/>
  <c r="H98" i="36"/>
  <c r="H99" i="36"/>
  <c r="H100" i="36"/>
  <c r="H101" i="36"/>
  <c r="H102" i="36"/>
  <c r="H103" i="36"/>
  <c r="H104" i="36"/>
  <c r="H105" i="36"/>
  <c r="H106" i="36"/>
  <c r="H107" i="36"/>
  <c r="H108" i="36"/>
  <c r="H109" i="36"/>
  <c r="H110" i="36"/>
  <c r="H111" i="36"/>
  <c r="H112" i="36"/>
  <c r="H113" i="36"/>
  <c r="H114" i="36"/>
  <c r="H115" i="36"/>
  <c r="H116" i="36"/>
  <c r="H117" i="36"/>
  <c r="H118" i="36"/>
  <c r="H119" i="36"/>
  <c r="H120" i="36"/>
  <c r="H121" i="36"/>
  <c r="H122" i="36"/>
  <c r="H123" i="36"/>
  <c r="H124" i="36"/>
  <c r="H125" i="36"/>
  <c r="H126" i="36"/>
  <c r="H127" i="36"/>
  <c r="H87" i="36"/>
  <c r="H25" i="36"/>
  <c r="H26" i="36"/>
  <c r="H27" i="36"/>
  <c r="H28" i="36"/>
  <c r="H29" i="36"/>
  <c r="H30" i="36"/>
  <c r="H31" i="36"/>
  <c r="H32" i="36"/>
  <c r="H33" i="36"/>
  <c r="H34" i="36"/>
  <c r="H36" i="36"/>
  <c r="H37" i="36"/>
  <c r="H38" i="36"/>
  <c r="H39" i="36"/>
  <c r="H40" i="36"/>
  <c r="H41" i="36"/>
  <c r="H42" i="36"/>
  <c r="H43" i="36"/>
  <c r="H44" i="36"/>
  <c r="H45" i="36"/>
  <c r="H46" i="36"/>
  <c r="H47" i="36"/>
  <c r="H48" i="36"/>
  <c r="H49" i="36"/>
  <c r="H50" i="36"/>
  <c r="H51" i="36"/>
  <c r="H52" i="36"/>
  <c r="H53" i="36"/>
  <c r="H54" i="36"/>
  <c r="H55" i="36"/>
  <c r="H56" i="36"/>
  <c r="H57" i="36"/>
  <c r="H58" i="36"/>
  <c r="H59" i="36"/>
  <c r="H60" i="36"/>
  <c r="H61" i="36"/>
  <c r="H62" i="36"/>
  <c r="H63" i="36"/>
  <c r="H64" i="36"/>
  <c r="H65" i="36"/>
  <c r="H69" i="36"/>
  <c r="H70" i="36"/>
  <c r="H71" i="36"/>
  <c r="H72" i="36"/>
  <c r="H73" i="36"/>
  <c r="H74" i="36"/>
  <c r="H75" i="36"/>
  <c r="H76" i="36"/>
  <c r="H77" i="36"/>
  <c r="H78" i="36"/>
  <c r="H79" i="36"/>
  <c r="H80" i="36"/>
  <c r="H81" i="36"/>
  <c r="H82" i="36"/>
  <c r="H83" i="36"/>
  <c r="H84" i="36"/>
  <c r="H85" i="36"/>
  <c r="H24" i="36"/>
  <c r="K24" i="37"/>
  <c r="K25" i="37"/>
  <c r="K27" i="37"/>
  <c r="K28" i="37"/>
  <c r="K30" i="37"/>
  <c r="K23" i="37"/>
  <c r="H24" i="37"/>
  <c r="H25" i="37"/>
  <c r="H28" i="37"/>
  <c r="H23" i="37"/>
  <c r="K24" i="35"/>
  <c r="K25" i="35"/>
  <c r="K26" i="35"/>
  <c r="K27" i="35"/>
  <c r="K28" i="35"/>
  <c r="K29" i="35"/>
  <c r="K30" i="35"/>
  <c r="K31" i="35"/>
  <c r="K32" i="35"/>
  <c r="K33" i="35"/>
  <c r="K34" i="35"/>
  <c r="K35" i="35"/>
  <c r="K36" i="35"/>
  <c r="K37" i="35"/>
  <c r="K38" i="35"/>
  <c r="K39" i="35"/>
  <c r="K40" i="35"/>
  <c r="K41" i="35"/>
  <c r="K42" i="35"/>
  <c r="K43" i="35"/>
  <c r="K44" i="35"/>
  <c r="K45" i="35"/>
  <c r="K46" i="35"/>
  <c r="K47" i="35"/>
  <c r="K48" i="35"/>
  <c r="K49" i="35"/>
  <c r="K50" i="35"/>
  <c r="K51" i="35"/>
  <c r="K52" i="35"/>
  <c r="K53" i="35"/>
  <c r="K23" i="35"/>
  <c r="H24" i="35"/>
  <c r="H25" i="35"/>
  <c r="H26" i="35"/>
  <c r="H27" i="35"/>
  <c r="H28" i="35"/>
  <c r="H29" i="35"/>
  <c r="H30" i="35"/>
  <c r="H31" i="35"/>
  <c r="H32" i="35"/>
  <c r="H33" i="35"/>
  <c r="H34" i="35"/>
  <c r="H35" i="35"/>
  <c r="H36" i="35"/>
  <c r="H37" i="35"/>
  <c r="H38" i="35"/>
  <c r="H39" i="35"/>
  <c r="H40" i="35"/>
  <c r="H41" i="35"/>
  <c r="H42" i="35"/>
  <c r="H43" i="35"/>
  <c r="H44" i="35"/>
  <c r="H45" i="35"/>
  <c r="H46" i="35"/>
  <c r="H47" i="35"/>
  <c r="H48" i="35"/>
  <c r="H49" i="35"/>
  <c r="H50" i="35"/>
  <c r="H51" i="35"/>
  <c r="H52" i="35"/>
  <c r="H53" i="35"/>
  <c r="H23" i="35"/>
  <c r="K54" i="34"/>
  <c r="K55" i="34"/>
  <c r="K56" i="34"/>
  <c r="K57" i="34"/>
  <c r="K58" i="34"/>
  <c r="K59" i="34"/>
  <c r="K60" i="34"/>
  <c r="K61" i="34"/>
  <c r="K62" i="34"/>
  <c r="K53" i="34"/>
  <c r="K25" i="34"/>
  <c r="K26" i="34"/>
  <c r="K27" i="34"/>
  <c r="K28" i="34"/>
  <c r="K29" i="34"/>
  <c r="K30" i="34"/>
  <c r="K31" i="34"/>
  <c r="K32" i="34"/>
  <c r="K33" i="34"/>
  <c r="K34" i="34"/>
  <c r="K35" i="34"/>
  <c r="K36" i="34"/>
  <c r="K37" i="34"/>
  <c r="K38" i="34"/>
  <c r="K39" i="34"/>
  <c r="K40" i="34"/>
  <c r="K41" i="34"/>
  <c r="K42" i="34"/>
  <c r="K43" i="34"/>
  <c r="K44" i="34"/>
  <c r="K45" i="34"/>
  <c r="K46" i="34"/>
  <c r="K47" i="34"/>
  <c r="K48" i="34"/>
  <c r="K49" i="34"/>
  <c r="K50" i="34"/>
  <c r="K51" i="34"/>
  <c r="K24" i="34"/>
  <c r="H54" i="34"/>
  <c r="H55" i="34"/>
  <c r="H56" i="34"/>
  <c r="H57" i="34"/>
  <c r="H58" i="34"/>
  <c r="H59" i="34"/>
  <c r="H60" i="34"/>
  <c r="H61" i="34"/>
  <c r="H62" i="34"/>
  <c r="H53" i="34"/>
  <c r="H25" i="34"/>
  <c r="H26" i="34"/>
  <c r="H27" i="34"/>
  <c r="H28" i="34"/>
  <c r="H29" i="34"/>
  <c r="H30" i="34"/>
  <c r="H31" i="34"/>
  <c r="H32" i="34"/>
  <c r="H33" i="34"/>
  <c r="H34" i="34"/>
  <c r="H35" i="34"/>
  <c r="H36" i="34"/>
  <c r="H37" i="34"/>
  <c r="H38" i="34"/>
  <c r="H39" i="34"/>
  <c r="H40" i="34"/>
  <c r="H41" i="34"/>
  <c r="H42" i="34"/>
  <c r="H43" i="34"/>
  <c r="H44" i="34"/>
  <c r="H45" i="34"/>
  <c r="H46" i="34"/>
  <c r="H47" i="34"/>
  <c r="H48" i="34"/>
  <c r="H49" i="34"/>
  <c r="H50" i="34"/>
  <c r="H51" i="34"/>
  <c r="H24" i="34"/>
  <c r="K89" i="33"/>
  <c r="K90" i="33"/>
  <c r="K91" i="33"/>
  <c r="K92" i="33"/>
  <c r="K93" i="33"/>
  <c r="K94" i="33"/>
  <c r="K95" i="33"/>
  <c r="K96" i="33"/>
  <c r="K97" i="33"/>
  <c r="K98" i="33"/>
  <c r="K99" i="33"/>
  <c r="K100" i="33"/>
  <c r="K101" i="33"/>
  <c r="K102" i="33"/>
  <c r="K103" i="33"/>
  <c r="K104" i="33"/>
  <c r="K105" i="33"/>
  <c r="K88" i="33"/>
  <c r="K81" i="33"/>
  <c r="K82" i="33"/>
  <c r="K83" i="33"/>
  <c r="K84" i="33"/>
  <c r="K85" i="33"/>
  <c r="K86" i="33"/>
  <c r="K80" i="33"/>
  <c r="K63" i="33"/>
  <c r="K64" i="33"/>
  <c r="K65" i="33"/>
  <c r="K66" i="33"/>
  <c r="K67" i="33"/>
  <c r="K68" i="33"/>
  <c r="K69" i="33"/>
  <c r="K70" i="33"/>
  <c r="K71" i="33"/>
  <c r="K72" i="33"/>
  <c r="K73" i="33"/>
  <c r="K74" i="33"/>
  <c r="K75" i="33"/>
  <c r="K76" i="33"/>
  <c r="K77" i="33"/>
  <c r="K78" i="33"/>
  <c r="K62" i="33"/>
  <c r="K54" i="33"/>
  <c r="K55" i="33"/>
  <c r="K56" i="33"/>
  <c r="K57" i="33"/>
  <c r="K58" i="33"/>
  <c r="K59" i="33"/>
  <c r="K60" i="33"/>
  <c r="K53" i="33"/>
  <c r="K25" i="33"/>
  <c r="K26" i="33"/>
  <c r="K27" i="33"/>
  <c r="K28" i="33"/>
  <c r="K29" i="33"/>
  <c r="K30" i="33"/>
  <c r="K31" i="33"/>
  <c r="K32" i="33"/>
  <c r="K33" i="33"/>
  <c r="K34" i="33"/>
  <c r="K35" i="33"/>
  <c r="K36" i="33"/>
  <c r="K38" i="33"/>
  <c r="K39" i="33"/>
  <c r="K40" i="33"/>
  <c r="K41" i="33"/>
  <c r="K42" i="33"/>
  <c r="K43" i="33"/>
  <c r="K44" i="33"/>
  <c r="K45" i="33"/>
  <c r="K46" i="33"/>
  <c r="K47" i="33"/>
  <c r="K48" i="33"/>
  <c r="K49" i="33"/>
  <c r="K50" i="33"/>
  <c r="K51" i="33"/>
  <c r="K24" i="33"/>
  <c r="H89" i="33"/>
  <c r="H90" i="33"/>
  <c r="H91" i="33"/>
  <c r="H92" i="33"/>
  <c r="H93" i="33"/>
  <c r="H94" i="33"/>
  <c r="H95" i="33"/>
  <c r="H96" i="33"/>
  <c r="H97" i="33"/>
  <c r="H98" i="33"/>
  <c r="H99" i="33"/>
  <c r="H100" i="33"/>
  <c r="H101" i="33"/>
  <c r="H102" i="33"/>
  <c r="H103" i="33"/>
  <c r="H104" i="33"/>
  <c r="H105" i="33"/>
  <c r="H88" i="33"/>
  <c r="H81" i="33"/>
  <c r="H82" i="33"/>
  <c r="H83" i="33"/>
  <c r="H84" i="33"/>
  <c r="H85" i="33"/>
  <c r="H86" i="33"/>
  <c r="H80" i="33"/>
  <c r="H63" i="33"/>
  <c r="H64" i="33"/>
  <c r="H65" i="33"/>
  <c r="H66" i="33"/>
  <c r="H67" i="33"/>
  <c r="H68" i="33"/>
  <c r="H69" i="33"/>
  <c r="H70" i="33"/>
  <c r="H71" i="33"/>
  <c r="H72" i="33"/>
  <c r="H73" i="33"/>
  <c r="H74" i="33"/>
  <c r="H75" i="33"/>
  <c r="H76" i="33"/>
  <c r="H77" i="33"/>
  <c r="H78" i="33"/>
  <c r="H62" i="33"/>
  <c r="H54" i="33"/>
  <c r="H55" i="33"/>
  <c r="H56" i="33"/>
  <c r="H57" i="33"/>
  <c r="H58" i="33"/>
  <c r="H59" i="33"/>
  <c r="H60" i="33"/>
  <c r="H53" i="33"/>
  <c r="H25" i="33"/>
  <c r="H26" i="33"/>
  <c r="H27" i="33"/>
  <c r="H28" i="33"/>
  <c r="H29" i="33"/>
  <c r="H30" i="33"/>
  <c r="H31" i="33"/>
  <c r="H32" i="33"/>
  <c r="H33" i="33"/>
  <c r="H34" i="33"/>
  <c r="H35" i="33"/>
  <c r="H38" i="33"/>
  <c r="H39" i="33"/>
  <c r="H40" i="33"/>
  <c r="H41" i="33"/>
  <c r="H42" i="33"/>
  <c r="H43" i="33"/>
  <c r="H44" i="33"/>
  <c r="H45" i="33"/>
  <c r="H46" i="33"/>
  <c r="H47" i="33"/>
  <c r="H48" i="33"/>
  <c r="H49" i="33"/>
  <c r="H50" i="33"/>
  <c r="H51" i="33"/>
  <c r="H24" i="33"/>
  <c r="K140" i="32"/>
  <c r="K141" i="32"/>
  <c r="K142" i="32"/>
  <c r="K143" i="32"/>
  <c r="K144" i="32"/>
  <c r="K145" i="32"/>
  <c r="K146" i="32"/>
  <c r="K147" i="32"/>
  <c r="K148" i="32"/>
  <c r="K131" i="32"/>
  <c r="K132" i="32"/>
  <c r="K133" i="32"/>
  <c r="K136" i="32"/>
  <c r="K137" i="32"/>
  <c r="K138" i="32"/>
  <c r="K130" i="32"/>
  <c r="K100" i="32"/>
  <c r="K101" i="32"/>
  <c r="K102" i="32"/>
  <c r="K103" i="32"/>
  <c r="K104" i="32"/>
  <c r="K105" i="32"/>
  <c r="K106" i="32"/>
  <c r="K107" i="32"/>
  <c r="K108" i="32"/>
  <c r="K109" i="32"/>
  <c r="K110" i="32"/>
  <c r="K111" i="32"/>
  <c r="K112" i="32"/>
  <c r="K113" i="32"/>
  <c r="K114" i="32"/>
  <c r="K115" i="32"/>
  <c r="K116" i="32"/>
  <c r="K117" i="32"/>
  <c r="K118" i="32"/>
  <c r="K119" i="32"/>
  <c r="K120" i="32"/>
  <c r="K121" i="32"/>
  <c r="K122" i="32"/>
  <c r="K123" i="32"/>
  <c r="K124" i="32"/>
  <c r="K125" i="32"/>
  <c r="K126" i="32"/>
  <c r="K127" i="32"/>
  <c r="K128" i="32"/>
  <c r="K99" i="32"/>
  <c r="K86" i="32"/>
  <c r="K87" i="32"/>
  <c r="K88" i="32"/>
  <c r="K89" i="32"/>
  <c r="K90" i="32"/>
  <c r="K91" i="32"/>
  <c r="K92" i="32"/>
  <c r="K93" i="32"/>
  <c r="K94" i="32"/>
  <c r="K95" i="32"/>
  <c r="K96" i="32"/>
  <c r="K97" i="32"/>
  <c r="K85" i="32"/>
  <c r="K56" i="32"/>
  <c r="K57" i="32"/>
  <c r="K58" i="32"/>
  <c r="K59" i="32"/>
  <c r="K60" i="32"/>
  <c r="K61" i="32"/>
  <c r="K62" i="32"/>
  <c r="K63" i="32"/>
  <c r="K64" i="32"/>
  <c r="K65" i="32"/>
  <c r="K66" i="32"/>
  <c r="K67" i="32"/>
  <c r="K68" i="32"/>
  <c r="K69" i="32"/>
  <c r="K70" i="32"/>
  <c r="K71" i="32"/>
  <c r="K72" i="32"/>
  <c r="K73" i="32"/>
  <c r="K75" i="32"/>
  <c r="K76" i="32"/>
  <c r="K77" i="32"/>
  <c r="K78" i="32"/>
  <c r="K79" i="32"/>
  <c r="K80" i="32"/>
  <c r="K81" i="32"/>
  <c r="K82" i="32"/>
  <c r="K83" i="32"/>
  <c r="K55" i="32"/>
  <c r="K49" i="32"/>
  <c r="K50" i="32"/>
  <c r="K51" i="32"/>
  <c r="K52" i="32"/>
  <c r="K53" i="32"/>
  <c r="K48" i="32"/>
  <c r="K38" i="32"/>
  <c r="K39" i="32"/>
  <c r="K40" i="32"/>
  <c r="K41" i="32"/>
  <c r="K42" i="32"/>
  <c r="K43" i="32"/>
  <c r="K44" i="32"/>
  <c r="K46" i="32"/>
  <c r="K37" i="32"/>
  <c r="K25" i="32"/>
  <c r="K26" i="32"/>
  <c r="K27" i="32"/>
  <c r="K28" i="32"/>
  <c r="K29" i="32"/>
  <c r="K30" i="32"/>
  <c r="K31" i="32"/>
  <c r="K32" i="32"/>
  <c r="K33" i="32"/>
  <c r="K35" i="32"/>
  <c r="K24" i="32"/>
  <c r="H140" i="32"/>
  <c r="H141" i="32"/>
  <c r="H142" i="32"/>
  <c r="H143" i="32"/>
  <c r="H144" i="32"/>
  <c r="H145" i="32"/>
  <c r="H146" i="32"/>
  <c r="H147" i="32"/>
  <c r="H148" i="32"/>
  <c r="H131" i="32"/>
  <c r="H137" i="32"/>
  <c r="H138" i="32"/>
  <c r="H130" i="32"/>
  <c r="H100" i="32"/>
  <c r="H101" i="32"/>
  <c r="H102" i="32"/>
  <c r="H103" i="32"/>
  <c r="H104" i="32"/>
  <c r="H105" i="32"/>
  <c r="H106" i="32"/>
  <c r="H107" i="32"/>
  <c r="H108" i="32"/>
  <c r="H109" i="32"/>
  <c r="H110" i="32"/>
  <c r="H111" i="32"/>
  <c r="H112" i="32"/>
  <c r="H113" i="32"/>
  <c r="H114" i="32"/>
  <c r="H115" i="32"/>
  <c r="H116" i="32"/>
  <c r="H117" i="32"/>
  <c r="H118" i="32"/>
  <c r="H119" i="32"/>
  <c r="H120" i="32"/>
  <c r="H121" i="32"/>
  <c r="H122" i="32"/>
  <c r="H123" i="32"/>
  <c r="H124" i="32"/>
  <c r="H125" i="32"/>
  <c r="H126" i="32"/>
  <c r="H127" i="32"/>
  <c r="H128" i="32"/>
  <c r="H99" i="32"/>
  <c r="H86" i="32"/>
  <c r="H87" i="32"/>
  <c r="H88" i="32"/>
  <c r="H89" i="32"/>
  <c r="H90" i="32"/>
  <c r="H91" i="32"/>
  <c r="H92" i="32"/>
  <c r="H93" i="32"/>
  <c r="H94" i="32"/>
  <c r="H95" i="32"/>
  <c r="H96" i="32"/>
  <c r="H97" i="32"/>
  <c r="H85" i="32"/>
  <c r="H56" i="32"/>
  <c r="H57" i="32"/>
  <c r="H58" i="32"/>
  <c r="H59" i="32"/>
  <c r="H60" i="32"/>
  <c r="H61" i="32"/>
  <c r="H62" i="32"/>
  <c r="H63" i="32"/>
  <c r="H64" i="32"/>
  <c r="H65" i="32"/>
  <c r="H66" i="32"/>
  <c r="H67" i="32"/>
  <c r="H68" i="32"/>
  <c r="H69" i="32"/>
  <c r="H70" i="32"/>
  <c r="H71" i="32"/>
  <c r="H72" i="32"/>
  <c r="H73" i="32"/>
  <c r="H75" i="32"/>
  <c r="H76" i="32"/>
  <c r="H77" i="32"/>
  <c r="H78" i="32"/>
  <c r="H79" i="32"/>
  <c r="H80" i="32"/>
  <c r="H81" i="32"/>
  <c r="H82" i="32"/>
  <c r="H83" i="32"/>
  <c r="H55" i="32"/>
  <c r="H49" i="32"/>
  <c r="H50" i="32"/>
  <c r="H51" i="32"/>
  <c r="H52" i="32"/>
  <c r="H53" i="32"/>
  <c r="H48" i="32"/>
  <c r="H38" i="32"/>
  <c r="H39" i="32"/>
  <c r="H40" i="32"/>
  <c r="H41" i="32"/>
  <c r="H42" i="32"/>
  <c r="H43" i="32"/>
  <c r="H44" i="32"/>
  <c r="H37" i="32"/>
  <c r="H25" i="32"/>
  <c r="H26" i="32"/>
  <c r="H27" i="32"/>
  <c r="H28" i="32"/>
  <c r="H29" i="32"/>
  <c r="H30" i="32"/>
  <c r="H31" i="32"/>
  <c r="H32" i="32"/>
  <c r="H35" i="32"/>
  <c r="H24" i="32"/>
  <c r="K24" i="31"/>
  <c r="K25" i="31"/>
  <c r="K26" i="31"/>
  <c r="K27" i="31"/>
  <c r="K28"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50" i="31"/>
  <c r="K151" i="31"/>
  <c r="K152" i="31"/>
  <c r="K23" i="31"/>
  <c r="K153" i="31" s="1"/>
  <c r="H24" i="31"/>
  <c r="H25" i="31"/>
  <c r="H26" i="31"/>
  <c r="H27" i="31"/>
  <c r="H28" i="31"/>
  <c r="H29" i="31"/>
  <c r="H30" i="31"/>
  <c r="H31" i="31"/>
  <c r="H32" i="31"/>
  <c r="H33" i="31"/>
  <c r="H34" i="31"/>
  <c r="H35" i="31"/>
  <c r="H36" i="31"/>
  <c r="H37" i="31"/>
  <c r="H38" i="31"/>
  <c r="H39" i="31"/>
  <c r="H40" i="31"/>
  <c r="H41" i="31"/>
  <c r="H42" i="31"/>
  <c r="H43" i="31"/>
  <c r="H44" i="31"/>
  <c r="H45" i="31"/>
  <c r="H46" i="31"/>
  <c r="H47" i="31"/>
  <c r="H48" i="31"/>
  <c r="H49" i="31"/>
  <c r="H50" i="31"/>
  <c r="H51" i="31"/>
  <c r="H52" i="31"/>
  <c r="H53" i="31"/>
  <c r="H54" i="31"/>
  <c r="H55" i="31"/>
  <c r="H56" i="31"/>
  <c r="H57" i="31"/>
  <c r="H58" i="31"/>
  <c r="H59" i="31"/>
  <c r="H60" i="31"/>
  <c r="H61" i="31"/>
  <c r="H62" i="31"/>
  <c r="H63" i="31"/>
  <c r="H64" i="31"/>
  <c r="H65" i="31"/>
  <c r="H66" i="31"/>
  <c r="H67" i="31"/>
  <c r="H68" i="31"/>
  <c r="H69" i="31"/>
  <c r="H70" i="31"/>
  <c r="H71" i="31"/>
  <c r="H72" i="31"/>
  <c r="H73" i="31"/>
  <c r="H74" i="31"/>
  <c r="H75" i="31"/>
  <c r="H76" i="31"/>
  <c r="H77" i="31"/>
  <c r="H78" i="31"/>
  <c r="H79" i="31"/>
  <c r="H80" i="31"/>
  <c r="H81" i="31"/>
  <c r="H82" i="31"/>
  <c r="H83" i="31"/>
  <c r="H84" i="31"/>
  <c r="H85" i="31"/>
  <c r="H86" i="31"/>
  <c r="H87" i="31"/>
  <c r="H88" i="31"/>
  <c r="H89" i="31"/>
  <c r="H90" i="31"/>
  <c r="H91" i="31"/>
  <c r="H92" i="31"/>
  <c r="H93" i="31"/>
  <c r="H94" i="31"/>
  <c r="H95" i="31"/>
  <c r="H96" i="31"/>
  <c r="H97" i="31"/>
  <c r="H98" i="31"/>
  <c r="H99" i="31"/>
  <c r="H100" i="31"/>
  <c r="H101" i="31"/>
  <c r="H102" i="31"/>
  <c r="H103" i="31"/>
  <c r="H104" i="31"/>
  <c r="H105" i="31"/>
  <c r="H106" i="31"/>
  <c r="H107" i="31"/>
  <c r="H108" i="31"/>
  <c r="H109" i="31"/>
  <c r="H110" i="31"/>
  <c r="H111" i="31"/>
  <c r="H112" i="31"/>
  <c r="H113" i="31"/>
  <c r="H114" i="31"/>
  <c r="H115" i="31"/>
  <c r="H116" i="31"/>
  <c r="H117" i="31"/>
  <c r="H118" i="31"/>
  <c r="H119" i="31"/>
  <c r="H120" i="31"/>
  <c r="H121" i="31"/>
  <c r="H122" i="31"/>
  <c r="H123" i="31"/>
  <c r="H124" i="31"/>
  <c r="H125" i="31"/>
  <c r="H126" i="31"/>
  <c r="H127" i="31"/>
  <c r="H128" i="31"/>
  <c r="H129" i="31"/>
  <c r="H130" i="31"/>
  <c r="H131" i="31"/>
  <c r="H132" i="31"/>
  <c r="H133" i="31"/>
  <c r="H134" i="31"/>
  <c r="H135" i="31"/>
  <c r="H136" i="31"/>
  <c r="H137" i="31"/>
  <c r="H138" i="31"/>
  <c r="H139" i="31"/>
  <c r="H140" i="31"/>
  <c r="H141" i="31"/>
  <c r="H142" i="31"/>
  <c r="H143" i="31"/>
  <c r="H144" i="31"/>
  <c r="H145" i="31"/>
  <c r="H146" i="31"/>
  <c r="H147" i="31"/>
  <c r="H151" i="31"/>
  <c r="H152" i="31"/>
  <c r="H23" i="31"/>
  <c r="K207" i="1"/>
  <c r="K208" i="1"/>
  <c r="K209" i="1"/>
  <c r="K210" i="1"/>
  <c r="K211" i="1"/>
  <c r="K212" i="1"/>
  <c r="K213" i="1"/>
  <c r="K214" i="1"/>
  <c r="K215" i="1"/>
  <c r="K216" i="1"/>
  <c r="K217" i="1"/>
  <c r="K218" i="1"/>
  <c r="K219" i="1"/>
  <c r="K206" i="1"/>
  <c r="K158" i="1"/>
  <c r="K159" i="1"/>
  <c r="K160" i="1"/>
  <c r="K161" i="1"/>
  <c r="K162" i="1"/>
  <c r="K163" i="1"/>
  <c r="K164" i="1"/>
  <c r="K165" i="1"/>
  <c r="K166" i="1"/>
  <c r="K167" i="1"/>
  <c r="K168" i="1"/>
  <c r="K169" i="1"/>
  <c r="K170" i="1"/>
  <c r="K171" i="1"/>
  <c r="K172" i="1"/>
  <c r="K173" i="1"/>
  <c r="K174" i="1"/>
  <c r="K175" i="1"/>
  <c r="K176" i="1"/>
  <c r="K177" i="1"/>
  <c r="K178" i="1"/>
  <c r="K179" i="1"/>
  <c r="K180" i="1"/>
  <c r="K181" i="1"/>
  <c r="K182" i="1"/>
  <c r="K183" i="1"/>
  <c r="K184" i="1"/>
  <c r="K185" i="1"/>
  <c r="K186" i="1"/>
  <c r="K187" i="1"/>
  <c r="K188" i="1"/>
  <c r="K189" i="1"/>
  <c r="K190" i="1"/>
  <c r="K191" i="1"/>
  <c r="K192" i="1"/>
  <c r="K193" i="1"/>
  <c r="K194" i="1"/>
  <c r="K195" i="1"/>
  <c r="K196" i="1"/>
  <c r="K197" i="1"/>
  <c r="K198" i="1"/>
  <c r="K199" i="1"/>
  <c r="K200" i="1"/>
  <c r="K201" i="1"/>
  <c r="K202" i="1"/>
  <c r="K203" i="1"/>
  <c r="K204" i="1"/>
  <c r="K157" i="1"/>
  <c r="K120" i="1"/>
  <c r="K121" i="1"/>
  <c r="K122" i="1"/>
  <c r="K123" i="1"/>
  <c r="K124" i="1"/>
  <c r="K125" i="1"/>
  <c r="K126" i="1"/>
  <c r="K127" i="1"/>
  <c r="K128" i="1"/>
  <c r="K129" i="1"/>
  <c r="K130" i="1"/>
  <c r="K131" i="1"/>
  <c r="K132" i="1"/>
  <c r="K133" i="1"/>
  <c r="K134" i="1"/>
  <c r="K135" i="1"/>
  <c r="K136" i="1"/>
  <c r="K137" i="1"/>
  <c r="K138" i="1"/>
  <c r="K139" i="1"/>
  <c r="K140" i="1"/>
  <c r="K141" i="1"/>
  <c r="K142" i="1"/>
  <c r="K143" i="1"/>
  <c r="K144" i="1"/>
  <c r="K145" i="1"/>
  <c r="K146" i="1"/>
  <c r="K147" i="1"/>
  <c r="K148" i="1"/>
  <c r="K149" i="1"/>
  <c r="K150" i="1"/>
  <c r="K151" i="1"/>
  <c r="K155" i="1"/>
  <c r="K119" i="1"/>
  <c r="K25" i="1"/>
  <c r="K26" i="1"/>
  <c r="K27" i="1"/>
  <c r="K28" i="1"/>
  <c r="K29" i="1"/>
  <c r="K30" i="1"/>
  <c r="K31" i="1"/>
  <c r="K32" i="1"/>
  <c r="K33" i="1"/>
  <c r="K34" i="1"/>
  <c r="K35" i="1"/>
  <c r="K36" i="1"/>
  <c r="K37" i="1"/>
  <c r="K38" i="1"/>
  <c r="K39" i="1"/>
  <c r="K40" i="1"/>
  <c r="K41" i="1"/>
  <c r="K42" i="1"/>
  <c r="K43" i="1"/>
  <c r="K44" i="1"/>
  <c r="K45" i="1"/>
  <c r="K46" i="1"/>
  <c r="K47" i="1"/>
  <c r="K48" i="1"/>
  <c r="K49" i="1"/>
  <c r="K50" i="1"/>
  <c r="K51" i="1"/>
  <c r="K52" i="1"/>
  <c r="K53" i="1"/>
  <c r="K54" i="1"/>
  <c r="K55" i="1"/>
  <c r="K56" i="1"/>
  <c r="K57" i="1"/>
  <c r="K58" i="1"/>
  <c r="K59" i="1"/>
  <c r="K60" i="1"/>
  <c r="K61" i="1"/>
  <c r="K62" i="1"/>
  <c r="K63" i="1"/>
  <c r="K64" i="1"/>
  <c r="K65" i="1"/>
  <c r="K66" i="1"/>
  <c r="K67" i="1"/>
  <c r="K68" i="1"/>
  <c r="K69" i="1"/>
  <c r="K70" i="1"/>
  <c r="K71" i="1"/>
  <c r="K72" i="1"/>
  <c r="K73" i="1"/>
  <c r="K74" i="1"/>
  <c r="K75" i="1"/>
  <c r="K76" i="1"/>
  <c r="K77" i="1"/>
  <c r="K78" i="1"/>
  <c r="K79" i="1"/>
  <c r="K80" i="1"/>
  <c r="K81" i="1"/>
  <c r="K82" i="1"/>
  <c r="K83" i="1"/>
  <c r="K84" i="1"/>
  <c r="K85" i="1"/>
  <c r="K86" i="1"/>
  <c r="K87" i="1"/>
  <c r="K88" i="1"/>
  <c r="K89" i="1"/>
  <c r="K90" i="1"/>
  <c r="K91" i="1"/>
  <c r="K92" i="1"/>
  <c r="K93" i="1"/>
  <c r="K94" i="1"/>
  <c r="K95" i="1"/>
  <c r="K96" i="1"/>
  <c r="K97" i="1"/>
  <c r="K98" i="1"/>
  <c r="K99" i="1"/>
  <c r="K100" i="1"/>
  <c r="K101" i="1"/>
  <c r="K102" i="1"/>
  <c r="K103" i="1"/>
  <c r="K104" i="1"/>
  <c r="K105" i="1"/>
  <c r="K106" i="1"/>
  <c r="K107" i="1"/>
  <c r="K108" i="1"/>
  <c r="K109" i="1"/>
  <c r="K110" i="1"/>
  <c r="K111" i="1"/>
  <c r="K112" i="1"/>
  <c r="K113" i="1"/>
  <c r="K114" i="1"/>
  <c r="K115" i="1"/>
  <c r="K116" i="1"/>
  <c r="K117" i="1"/>
  <c r="K24" i="1"/>
  <c r="H207" i="1"/>
  <c r="H208" i="1"/>
  <c r="H209" i="1"/>
  <c r="H210" i="1"/>
  <c r="H211" i="1"/>
  <c r="H212" i="1"/>
  <c r="H213" i="1"/>
  <c r="H214" i="1"/>
  <c r="H215" i="1"/>
  <c r="H216" i="1"/>
  <c r="H217" i="1"/>
  <c r="H218" i="1"/>
  <c r="H219" i="1"/>
  <c r="H206"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157"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19"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24" i="1"/>
  <c r="K47" i="44"/>
  <c r="K130" i="46" l="1"/>
  <c r="K98" i="45"/>
  <c r="K396" i="43"/>
  <c r="K74" i="42"/>
  <c r="K63" i="40"/>
  <c r="K58" i="38"/>
  <c r="K31" i="37"/>
  <c r="K54" i="35"/>
  <c r="K63" i="34"/>
  <c r="K106" i="33"/>
  <c r="K149" i="32"/>
  <c r="K88" i="41"/>
  <c r="K220" i="1"/>
  <c r="K53" i="39"/>
  <c r="K128" i="36"/>
  <c r="K58" i="47"/>
</calcChain>
</file>

<file path=xl/sharedStrings.xml><?xml version="1.0" encoding="utf-8"?>
<sst xmlns="http://schemas.openxmlformats.org/spreadsheetml/2006/main" count="3603" uniqueCount="1621">
  <si>
    <t>ZAP. ŠT.</t>
  </si>
  <si>
    <t>MERSKA ENOTA</t>
  </si>
  <si>
    <t>kg</t>
  </si>
  <si>
    <t>SKUPAJ</t>
  </si>
  <si>
    <t>Hamburška slanina</t>
  </si>
  <si>
    <t>Kuhan pršut</t>
  </si>
  <si>
    <t>Ponudnik:</t>
  </si>
  <si>
    <t>__________________________</t>
  </si>
  <si>
    <t>Zaseka</t>
  </si>
  <si>
    <t>Delikatesna slanina</t>
  </si>
  <si>
    <t>Suha salama-mešano meso</t>
  </si>
  <si>
    <t>Suha salama-goveja</t>
  </si>
  <si>
    <t>Šunkarica</t>
  </si>
  <si>
    <t>Hrenovke –svinj. naravno črevo</t>
  </si>
  <si>
    <t>Hrenovka –telečja, naravno črevo</t>
  </si>
  <si>
    <t>MESNI IZDELKI</t>
  </si>
  <si>
    <t>SVEŽE MESO</t>
  </si>
  <si>
    <t>GOVEJE MESO</t>
  </si>
  <si>
    <t>Junčje stegno</t>
  </si>
  <si>
    <t>TELEČJE MESO</t>
  </si>
  <si>
    <t>Telečje pleče BK</t>
  </si>
  <si>
    <t>Telečje stegno BK</t>
  </si>
  <si>
    <t>SVINJSKO MESO</t>
  </si>
  <si>
    <t>PIŠČANČJE MESO in IZDELKI</t>
  </si>
  <si>
    <t>Piščančja pečenica</t>
  </si>
  <si>
    <t>Piščančja hrenovka</t>
  </si>
  <si>
    <t>Pišč. nabodala-ražnjiči</t>
  </si>
  <si>
    <t>Piščančja posebna klobasa</t>
  </si>
  <si>
    <t>PURANJE MESO in IZDELKI</t>
  </si>
  <si>
    <t>kom</t>
  </si>
  <si>
    <t>Mleko čokoladno 2 dcl</t>
  </si>
  <si>
    <t>SKUTA</t>
  </si>
  <si>
    <t>SIRI</t>
  </si>
  <si>
    <t>MLEČNI SLADOLEDI</t>
  </si>
  <si>
    <t>MLEKO</t>
  </si>
  <si>
    <t>Mesne kosti za juho</t>
  </si>
  <si>
    <t>OPIS BLAGA</t>
  </si>
  <si>
    <t>Blagovna znamka (kot informacija)</t>
  </si>
  <si>
    <t>Okvirna količina OŠ Angela Besednjaka</t>
  </si>
  <si>
    <t>CENA na iskano mersko enoto BREZ DDV v EUR</t>
  </si>
  <si>
    <t>CENA na iskano mersko enoto Z DDV v EUR</t>
  </si>
  <si>
    <t>Skupaj cena na iskano mersko enoto upoštevaje okvirno količino v EUR brez DDV</t>
  </si>
  <si>
    <t>Skupaj cena na iskano mersko enoto upoštevaje okvirno količino v EUR Z DDV</t>
  </si>
  <si>
    <t>Okvirna  količina OŠ Ludvika Pliberška</t>
  </si>
  <si>
    <t xml:space="preserve">Stopnja
DDV (%)
</t>
  </si>
  <si>
    <t xml:space="preserve">Naročnika: </t>
  </si>
  <si>
    <t>OŠ Ludvika Pliberška Maribor</t>
  </si>
  <si>
    <t>Lackova cesta 4, 2000 Maribor</t>
  </si>
  <si>
    <t>OŠ Angela Besednjaka Maribor</t>
  </si>
  <si>
    <t>Celjska ulica 11, 2000 Maribor</t>
  </si>
  <si>
    <t>1. Sklop: PEKOVSKI IZDELKI</t>
  </si>
  <si>
    <t>Biga bela 5x0,05 kg</t>
  </si>
  <si>
    <t xml:space="preserve">Biga  bela 5x0,07 kg </t>
  </si>
  <si>
    <t>Biga s posipom 0,10 kg</t>
  </si>
  <si>
    <t>Biga s posipom 0,07 kg</t>
  </si>
  <si>
    <t>Biga s posipom 0,05 kg</t>
  </si>
  <si>
    <t>Biga koruzna 0,10 kg</t>
  </si>
  <si>
    <t>Biga koruzna 0,07 kg</t>
  </si>
  <si>
    <t>Biga koruzna 0,05 kg</t>
  </si>
  <si>
    <t>Bombetka temna 0,10 kg</t>
  </si>
  <si>
    <t>Bombetka temna 0,08 kg</t>
  </si>
  <si>
    <t>Bombetka bela 0,10 kg</t>
  </si>
  <si>
    <t>Bombetka bela 0,08 kg</t>
  </si>
  <si>
    <t>Bombetka mlečna 0,10 kg</t>
  </si>
  <si>
    <t>Bombetka mlečna 0,08 kg</t>
  </si>
  <si>
    <t>Bombeta s sezamom 0,10 kg</t>
  </si>
  <si>
    <t>Bombetka ovsena 0,08 kg</t>
  </si>
  <si>
    <t>Bombetka koruzna 0,10 kg</t>
  </si>
  <si>
    <t>Bombetka koruzna 0,08 kg</t>
  </si>
  <si>
    <t>Bombetka makova 0,10 kg</t>
  </si>
  <si>
    <t>Bombetka makova 0,08 kg</t>
  </si>
  <si>
    <t>Temna bombetka z manj soli in brez aditivov 0,10 kg</t>
  </si>
  <si>
    <t>Temna bombetka z manj soli in brez aditivov 0,08 kg</t>
  </si>
  <si>
    <t>Hamburger s posipom 0,10 kg</t>
  </si>
  <si>
    <t>Hamburger s posipom 0,08 kg</t>
  </si>
  <si>
    <t>Kajzerica s sezamom 0,10 kg</t>
  </si>
  <si>
    <t>Kajzerica s sezamom 0,08 kg</t>
  </si>
  <si>
    <t>Kajzerica z makom 0,10 kg</t>
  </si>
  <si>
    <t>Kajzerica z makom 0,08 kg</t>
  </si>
  <si>
    <t>Ciabatta 0,10 kg</t>
  </si>
  <si>
    <t>Ciabatta 0,08 kg</t>
  </si>
  <si>
    <t>Ciabatta 0,06 kg</t>
  </si>
  <si>
    <t>Pica s šunko in sirom 0,10 kg</t>
  </si>
  <si>
    <t>Pica s šunko in sirom 0,12 kg</t>
  </si>
  <si>
    <t>Pica s šunko in sirom 0,15 kg</t>
  </si>
  <si>
    <t>Pica s piščančjimi prsi v ovitku in sirom 0,10 kg</t>
  </si>
  <si>
    <t>Pica s piščančjimi prsi v ovitku in sirom 0,12 kg</t>
  </si>
  <si>
    <t>Pica s piščančjimi prsi v ovitku in sirom 0,15 kg</t>
  </si>
  <si>
    <t>Pica s sirom 0,10 kg</t>
  </si>
  <si>
    <t>Pica s sirom 0,12 kg</t>
  </si>
  <si>
    <t>Pica s sirom 0,15 kg</t>
  </si>
  <si>
    <t>Sendvič šunka sir 0,10 kg</t>
  </si>
  <si>
    <t>Sendvič šunka sir 0,15 kg</t>
  </si>
  <si>
    <t>Sendvič piščančje prsi v ovitku, sir 0,10 kg</t>
  </si>
  <si>
    <t>Sendvič piščančje prsi v ovitku, sir 0,15 kg</t>
  </si>
  <si>
    <t>Sendvič sir 0,10 kg</t>
  </si>
  <si>
    <t>Sendvič sir 0,15 kg</t>
  </si>
  <si>
    <t>Pecivo s sojo 0,07 kg</t>
  </si>
  <si>
    <t>Pecivo s semeni 0,05 kg</t>
  </si>
  <si>
    <t>Pecivo z zeliščnim maslom 0,10 kg</t>
  </si>
  <si>
    <t>Pecivo z zeliščnim maslom 0,08 kg</t>
  </si>
  <si>
    <t>Pecivo graham, z zeliščnim maslom 0,10 kg</t>
  </si>
  <si>
    <t>Pecivo graham, z zeliščnim maslom 0,08 kg</t>
  </si>
  <si>
    <t>Pletenka brez posipa 0,10 kg</t>
  </si>
  <si>
    <t>Pletenka brez posipa 0,08 kg</t>
  </si>
  <si>
    <t>Pletenka z rozinami 0,10 kg</t>
  </si>
  <si>
    <t>Pletenka z rozinami 0,08 kg</t>
  </si>
  <si>
    <t>Pletenka z makom 0,10 kg</t>
  </si>
  <si>
    <t>Pletenka z makom 0,08 kg</t>
  </si>
  <si>
    <t>Slanik 0,07 kg</t>
  </si>
  <si>
    <t>Lepinja 0,10 kg</t>
  </si>
  <si>
    <t>Lepinja 0,08 kg</t>
  </si>
  <si>
    <t>KRUHI</t>
  </si>
  <si>
    <t>Kruh ajdov  1 kg</t>
  </si>
  <si>
    <t>Kruh ajdov z orehi 1 kg</t>
  </si>
  <si>
    <t>Kruh beli 1 kg</t>
  </si>
  <si>
    <t>Kruh beli – pariški 1 kg</t>
  </si>
  <si>
    <t>Kruh polbeli 1 kg</t>
  </si>
  <si>
    <t>Kruh črni 1 kg</t>
  </si>
  <si>
    <t>Domač črni kruh 1 kg</t>
  </si>
  <si>
    <t>Koruzni kruh  1 kg</t>
  </si>
  <si>
    <t>Koruzni mešani kruh 1 kg</t>
  </si>
  <si>
    <t>Kruh mlečni 1 kg</t>
  </si>
  <si>
    <t>Kruh mlečni z rozinami 1 kg</t>
  </si>
  <si>
    <t>Kruh ovseni 1kg</t>
  </si>
  <si>
    <t>Kruh rženi 1kg</t>
  </si>
  <si>
    <t>Kruh turist 1 kg</t>
  </si>
  <si>
    <t>Kruh graham 1kg</t>
  </si>
  <si>
    <t>Kruh polnozrnati 1 kg</t>
  </si>
  <si>
    <t>Kruh domač, kmečki 1 kg</t>
  </si>
  <si>
    <t>Kruh s semeni 1kg</t>
  </si>
  <si>
    <t>Kruh z ovsenimi kosmiči 1kg</t>
  </si>
  <si>
    <t>Sojin kruh z bučnimi semeni 1kg</t>
  </si>
  <si>
    <t>Praznični kruh z rozinami 1 kg</t>
  </si>
  <si>
    <t>Kruh pisani 1 kg</t>
  </si>
  <si>
    <t>Kruh sadni 1 kg</t>
  </si>
  <si>
    <t>Kruh koruzni brez aditivov in z 30% manj soli 1 kg</t>
  </si>
  <si>
    <t>Kruh beli brez aditivov in manj soli 1 kg</t>
  </si>
  <si>
    <t>Kruh francoski beli 0,50 kg</t>
  </si>
  <si>
    <t>Kruh francoski črni 0,50 kg</t>
  </si>
  <si>
    <t>Kruh francoski polnozrnati 0,50 kg</t>
  </si>
  <si>
    <t>Baget koruzni 0,50 kg</t>
  </si>
  <si>
    <t>Baget rženi 0,50 kg</t>
  </si>
  <si>
    <t>ŠTRUČKE</t>
  </si>
  <si>
    <t xml:space="preserve">PEKOVSKO PECIVO </t>
  </si>
  <si>
    <t>Hamburger brez posipa 0,10 kg</t>
  </si>
  <si>
    <t>Hamburger brez posipa 0,08 kg</t>
  </si>
  <si>
    <t>Pecivo z bučnimi semeni 0,10 kg</t>
  </si>
  <si>
    <t>Pecivo z bučnimi semeni 0,08 kg</t>
  </si>
  <si>
    <t>Pecivo z bučnimi semeni 0,06 kg</t>
  </si>
  <si>
    <t>Pecivo z ovsenimi kosmiči 0,08 kg</t>
  </si>
  <si>
    <t>Presta 0,06 kg, pekovsko pecivo v obliki preste – mehko</t>
  </si>
  <si>
    <t>Štručka hobi 0,10 kg</t>
  </si>
  <si>
    <t>Štručka hobi 0,08 kg</t>
  </si>
  <si>
    <t>Štručka hot dog 0,10 kg</t>
  </si>
  <si>
    <t>Štručka hot dog 0,08 kg</t>
  </si>
  <si>
    <t>Štručka hot dog 0,06 kg</t>
  </si>
  <si>
    <t>Štručka makova 0,10 kg</t>
  </si>
  <si>
    <t>Štručka makova 0,08 kg</t>
  </si>
  <si>
    <t>Štručka makova 0,06 kg</t>
  </si>
  <si>
    <t>Štručka sezamova 0,10 kg</t>
  </si>
  <si>
    <t>Štručka sezamova 0,08 kg</t>
  </si>
  <si>
    <t>Štručka sezamova 0,06 kg</t>
  </si>
  <si>
    <t xml:space="preserve">Štručka  mlečna 0,10 kg     </t>
  </si>
  <si>
    <t xml:space="preserve">Štručka  mlečna 0,08 kg     </t>
  </si>
  <si>
    <t>Štručka  mlečna 0,06 kg</t>
  </si>
  <si>
    <t>Štručka koruzna 0,10 kg</t>
  </si>
  <si>
    <t>Štručka koruzna 0,08 kg</t>
  </si>
  <si>
    <t>Štručka koruzna 0,06 kg</t>
  </si>
  <si>
    <t>Štručka s sirom 0,10 kg</t>
  </si>
  <si>
    <t>Štručka s sirom 0,08 kg</t>
  </si>
  <si>
    <t>Štručka s sirom 0,06 kg</t>
  </si>
  <si>
    <t>Štručka s sirom polnozrnata 0,08 kg</t>
  </si>
  <si>
    <t>Štručka s sirom polnozrnata 0,06 kg</t>
  </si>
  <si>
    <t>Štručka s sirom in šunko 0,10 kg</t>
  </si>
  <si>
    <t>Štručka s sirom in šunko 0,08 kg</t>
  </si>
  <si>
    <t>Štručka zvita – sir, šunka 0,10 kg</t>
  </si>
  <si>
    <t>Štručka zvita – sir, šunka 0,08 kg</t>
  </si>
  <si>
    <t>Štručka s sojo 0,10 kg</t>
  </si>
  <si>
    <t>Štručka s sojo 0,08 kg</t>
  </si>
  <si>
    <t>Štručka s sojo 0,06 kg</t>
  </si>
  <si>
    <t>Štručka sojina z bučnimi semeni 0,10 kg</t>
  </si>
  <si>
    <t>Štručka sojina z bučnimi semeni 0,08 kg</t>
  </si>
  <si>
    <t>Štručka sojina z bučnimi semeni 0,06 kg</t>
  </si>
  <si>
    <t>Štručka z zeliščnim maslom 0,08 kg</t>
  </si>
  <si>
    <t>Štručka z zeliščnim maslom, 0,06 kg</t>
  </si>
  <si>
    <t>Štručka graham z zeliščnim maslom, 0,10 kg</t>
  </si>
  <si>
    <t>Štručka graham z zeliščnim maslom, 0,08 kg</t>
  </si>
  <si>
    <t>Štručka  graham z zeliščnim maslom, 0,06 kg</t>
  </si>
  <si>
    <t>Štručka polnozrnata 0,10 kg</t>
  </si>
  <si>
    <t>Štručka polnozrnata 0,08 kg</t>
  </si>
  <si>
    <t>Štručka polnozrnata 0,06 kg</t>
  </si>
  <si>
    <t>Štručka ajdova 0,10 kg</t>
  </si>
  <si>
    <t>Štručka ajdova 0,08 kg</t>
  </si>
  <si>
    <t>Štručka ajdova 0,06 kg</t>
  </si>
  <si>
    <t>ŽEMLJICE</t>
  </si>
  <si>
    <t>Žemlja bela 0,10 kg rezana</t>
  </si>
  <si>
    <t>Žemlja bela 0,08 kg rezana</t>
  </si>
  <si>
    <t>Žemlja bela 0,06 kg rezana</t>
  </si>
  <si>
    <t xml:space="preserve">Žemlja koruzna 0,10 kg rezana                </t>
  </si>
  <si>
    <t xml:space="preserve">Žemlja koruzna 0,08 kg rezana     </t>
  </si>
  <si>
    <t xml:space="preserve">Žemlja koruzna 0,06 kg rezana     </t>
  </si>
  <si>
    <t xml:space="preserve">Žemlja črna 0,10 kg rezana                 </t>
  </si>
  <si>
    <t>Žemlja črna 0,08 kg rezana</t>
  </si>
  <si>
    <t>Žemlja črna 0,06 kg rezana</t>
  </si>
  <si>
    <t>Žemlja z otrobi 0,08 kg rezana</t>
  </si>
  <si>
    <t>Žemlja z otrobi 0,06 kg rezana</t>
  </si>
  <si>
    <t>Kruh temni brez aditivov in z 30 % manj soli 1 kg</t>
  </si>
  <si>
    <t>Kruh pirin (samo pirina moka) 0,60 kg</t>
  </si>
  <si>
    <t>Kruh s sojo 1 kg</t>
  </si>
  <si>
    <t>PREDRAČUN</t>
  </si>
  <si>
    <t>Kraj in datum:                                                                                                      Žig in podpis ponudnika:</t>
  </si>
  <si>
    <t>Flancat 0,10 kg</t>
  </si>
  <si>
    <t>Flancat 0,08 kg</t>
  </si>
  <si>
    <t>Krof z marmelado 0,08 kg</t>
  </si>
  <si>
    <t>Krof z marmelado 0,10 kg</t>
  </si>
  <si>
    <t>Krof s čokolado 0,06 kg</t>
  </si>
  <si>
    <t>Rogljič z lešnikovo kremo 0,10 kg</t>
  </si>
  <si>
    <t>Rogljič z lešnikovo kremo 0,08 kg</t>
  </si>
  <si>
    <t>Rogljič z marmelado 0,10 kg</t>
  </si>
  <si>
    <t>Rogljič z marmelado 0,08 kg</t>
  </si>
  <si>
    <t>Rogljič z marmelado 0,06 kg</t>
  </si>
  <si>
    <t>Rogljič masleni 0,10 kg</t>
  </si>
  <si>
    <t>Rogljič masleni 0,08 kg</t>
  </si>
  <si>
    <t>Rogljič masleni 0,06 kg</t>
  </si>
  <si>
    <t>Rogljič z orehi 0,10 kg</t>
  </si>
  <si>
    <t>Rogljič z orehi 0,08 kg</t>
  </si>
  <si>
    <t>Rogljič z orehi 0,06 kg</t>
  </si>
  <si>
    <t>Rogljič polnozrnati 0,10 kg</t>
  </si>
  <si>
    <t>Rogljič polnozrnati 0,08 kg</t>
  </si>
  <si>
    <t>Rogljič polnozrnati 0,06 kg</t>
  </si>
  <si>
    <t>Rogljič čajni 0,10 kg</t>
  </si>
  <si>
    <t>Rogljič čajni 0,08 kg</t>
  </si>
  <si>
    <t>Rogljič čajni 0,06 kg</t>
  </si>
  <si>
    <t>Francoski rogljič masleni 0,10 kg</t>
  </si>
  <si>
    <t>Francoski rogljič masleni 0,08 kg</t>
  </si>
  <si>
    <t>Francoski rogljič z marmelado 0,10 kg</t>
  </si>
  <si>
    <t>Francoski rogljič z marmelado 0,08 kg</t>
  </si>
  <si>
    <t>Francoski rogljič z marmelado 0,06 kg</t>
  </si>
  <si>
    <t>Francoski rogljič s čokolado 0,10 kg</t>
  </si>
  <si>
    <t>Francoski rogljič s čokolado 0,08 kg</t>
  </si>
  <si>
    <t>Orehov polžek 0,10 kg  (kvaš.)</t>
  </si>
  <si>
    <t>Orehov polžek 0,08 kg  (kvaš.)</t>
  </si>
  <si>
    <t>Sirov polžek 0,10 kg (kvaš.)</t>
  </si>
  <si>
    <t>Sirov polžek 0,08 kg (kvaš.)</t>
  </si>
  <si>
    <t>Osje gnezdo z orehi 0,10 kg</t>
  </si>
  <si>
    <t>Osje gnezdo z orehi 0,08 kg</t>
  </si>
  <si>
    <t>Osje gnezdo s čokolado 0,10 kg</t>
  </si>
  <si>
    <t>Osje gnezdo s čokolado 0,08 kg</t>
  </si>
  <si>
    <t>Orehova blazinica 0,10 kg (kvaš.)</t>
  </si>
  <si>
    <t>Orehova blazinica 0,08 kg (kvaš.)</t>
  </si>
  <si>
    <t>Skutna blazinica 0,10kg (kvaš.)</t>
  </si>
  <si>
    <t>Skutna blazinica 0,08 kg (kvaš.)</t>
  </si>
  <si>
    <t>Čokoladni navihanček 0,12 kg</t>
  </si>
  <si>
    <t>Čokoladni navihanček 0,10 kg</t>
  </si>
  <si>
    <t>Čokoladni navihanček 0,06 kg</t>
  </si>
  <si>
    <t>Marmeladni navihanček 0,12 kg</t>
  </si>
  <si>
    <t>Marmeladni navihanček 0,10 kg</t>
  </si>
  <si>
    <t>Marmeladni navihanček 0,06 kg</t>
  </si>
  <si>
    <t>Čokoladna blazinica 0,10 kg (kvaš.)</t>
  </si>
  <si>
    <t>Čokoladna blazinica 0,08 kg (kvaš.)</t>
  </si>
  <si>
    <t>Jabolčna blazinica 0,10 kg (kvaš.)</t>
  </si>
  <si>
    <t>Jabolčna blazinica 0,08 kg (kvaš.)</t>
  </si>
  <si>
    <t>Makova potička 0,10 kg</t>
  </si>
  <si>
    <t>Rožičeva potička 0,10 kg</t>
  </si>
  <si>
    <t>Jabolčni zavitek kvašeni 0,12 kg</t>
  </si>
  <si>
    <t>Jabolčna pita 0,10 kg</t>
  </si>
  <si>
    <t>Jabolčna pita 0,12 kg</t>
  </si>
  <si>
    <t>Skutina pita 0,10 kg</t>
  </si>
  <si>
    <t>Skutina pita 0,12 kg</t>
  </si>
  <si>
    <t>Skutni zavitek –listnati 0,10 kg</t>
  </si>
  <si>
    <t>Višnjev zavitek –listnati 0,10 kg</t>
  </si>
  <si>
    <t>Višnjev zavitek –listnati 0,12 kg</t>
  </si>
  <si>
    <t>Orehov zavitek-kvašeni 0,12 kg</t>
  </si>
  <si>
    <t>Pekovski parkelj  0,10 kg</t>
  </si>
  <si>
    <t>Pekovski parkelj  0,08 kg</t>
  </si>
  <si>
    <t>Medenjak, Miklavž – pakiran 0,10 kg</t>
  </si>
  <si>
    <t>Medeno pecivo srček 0,10 kg</t>
  </si>
  <si>
    <t>Medenjaki, 1 kg</t>
  </si>
  <si>
    <t>Orehova potica 1 kg</t>
  </si>
  <si>
    <t>Makova potica 1 kg</t>
  </si>
  <si>
    <t>Drobno čajno pekovsko pecivo 1 kg</t>
  </si>
  <si>
    <t>Slano pecivo 1 kg</t>
  </si>
  <si>
    <t>Keksi iz polnozrnate in pirine moke 1 kg</t>
  </si>
  <si>
    <t>Keksi iz polnozrnate moke 1 kg</t>
  </si>
  <si>
    <t>Jabolčni zavitek –listnati 0,10 kg</t>
  </si>
  <si>
    <t>Makov zavitek –kvašeni 0,12 kg</t>
  </si>
  <si>
    <t>2. Sklop POLNJENO PEKOVSKO IN SLAŠČIČARSKO PECIVO</t>
  </si>
  <si>
    <t>MASLO, SMETANA</t>
  </si>
  <si>
    <t xml:space="preserve">Maslo 250 g                </t>
  </si>
  <si>
    <t>Maslo 20 g</t>
  </si>
  <si>
    <t>Kisla smetana 180 g</t>
  </si>
  <si>
    <t>Kisla smetana 450 g</t>
  </si>
  <si>
    <t>Kisla smetana 8 kg</t>
  </si>
  <si>
    <t>Sladka smetana 35 % m.m. 1 l</t>
  </si>
  <si>
    <t>Smetana za kuhanje 0,5 l</t>
  </si>
  <si>
    <t>Smetana za kuhanje 1 l</t>
  </si>
  <si>
    <t>Smetana za stepanje 0,5 l, Alpska ali enakovredna</t>
  </si>
  <si>
    <t>Mleko sterilizirano 3,2 % m.m. 1 l</t>
  </si>
  <si>
    <t>Mleko sterilizirano 1,6 % m.m. 1 l</t>
  </si>
  <si>
    <t>Mleko sterilizirano 2 dcl</t>
  </si>
  <si>
    <t>Mleko pasterizirano 3,2 % m.m. 10 l ali 15 l</t>
  </si>
  <si>
    <t>l</t>
  </si>
  <si>
    <t>Mleko pasterizirano 1,6 % m.m.1 l</t>
  </si>
  <si>
    <t>Mleko pasterizirano 1,6 % m.m. 10 l ali 15 l</t>
  </si>
  <si>
    <t>Mleko v prahu 1 kg</t>
  </si>
  <si>
    <t>Mleko sterilizirano, brez laktoze 1,6 % m.m. 1 l</t>
  </si>
  <si>
    <t>PUDINGI</t>
  </si>
  <si>
    <t>Puding  čokoladni 125 g</t>
  </si>
  <si>
    <t>Puding  vanilijev 125 g</t>
  </si>
  <si>
    <t>Puding vanilija s smetano 200 g</t>
  </si>
  <si>
    <t>Puding čokolada s smetano 150 g</t>
  </si>
  <si>
    <t>JOGURTI, NAPITKI IN DESERTI</t>
  </si>
  <si>
    <t>Probiotični jogurt.– navaden 1,5 % m.m 180 g v lončku, EGO, LCA ali enakovreden</t>
  </si>
  <si>
    <t>Probiotični sadni jogurt –različni okusi 1,2 % m.m. 180 g  v lončku,  EGO, LCA ali enakovreden</t>
  </si>
  <si>
    <t>Probiotični napitek 1,1 % m.m. sadni, razl. okusi 250 g, EGO, LCA ali enakovreden</t>
  </si>
  <si>
    <t>Probiotični napitek 1,1 % m.m. navaden, 250 g, EGO, LCA ali enakovreden</t>
  </si>
  <si>
    <t>Tekoči jogurt-navadni 3,2 % m.m. 180 g</t>
  </si>
  <si>
    <t>Tekoči sadni jogurt  z 1,3 % m.m. z razl. okusi 250 g</t>
  </si>
  <si>
    <t>Čvrsti jogurt-navadni, 3,2 % m.m. 180 g</t>
  </si>
  <si>
    <t>Čvrsti jogurt-navadni, 1,3 % m.m. 180 g</t>
  </si>
  <si>
    <t>Sadni jogurt z različnimi okusi 3,2 % m.m. 180 g</t>
  </si>
  <si>
    <t>Sadni jogurt z različnimi okusi 3,2 % m.m. 160 g</t>
  </si>
  <si>
    <t>Sadni jogurt 1,3 % m.m., 160 g</t>
  </si>
  <si>
    <t>Sadni jogurt 2,5 % m.m., 180 g</t>
  </si>
  <si>
    <t>Jogurt navadni brez laktoze 160 g</t>
  </si>
  <si>
    <t>Jogurt navadni brez laktoze 500 g</t>
  </si>
  <si>
    <t>Jogurt sadni brez laktoze 160 g</t>
  </si>
  <si>
    <t>Jogurt sadni brez laktoze 500 g</t>
  </si>
  <si>
    <t>Jogurtova smetana z različnimi okusi  150 g</t>
  </si>
  <si>
    <t>Jogurtni desert  z različnimi okusi 150 g</t>
  </si>
  <si>
    <t>Mlečni napitek s sadjem – smuthie 250 g</t>
  </si>
  <si>
    <t>Probiotični fermentirani pinjenec 200 g navaden</t>
  </si>
  <si>
    <t>Kefir 200 g</t>
  </si>
  <si>
    <t>Kefir sadni 150 g</t>
  </si>
  <si>
    <t>Kislo mleko 180 g</t>
  </si>
  <si>
    <t>Kislo mleko 500 g</t>
  </si>
  <si>
    <t>Mlečni deserti z različnimi okusi 150 g</t>
  </si>
  <si>
    <t>Skuta z min 35 % m.m.500 g</t>
  </si>
  <si>
    <t>Skuta z min. 35% m.m. 5 kg</t>
  </si>
  <si>
    <t>Skuta s podloženim sadjem, različni okusi, 110 g</t>
  </si>
  <si>
    <t>Sir Gauda 1 kg</t>
  </si>
  <si>
    <t>Sir Jošt dimljen 350 g</t>
  </si>
  <si>
    <t>Sir Edamec 1 kg</t>
  </si>
  <si>
    <t>Sir Edamec 2,5 kg</t>
  </si>
  <si>
    <t>Sir Ementalec 1 kg</t>
  </si>
  <si>
    <t>Sir topljeni 140 g</t>
  </si>
  <si>
    <t>Sir Mozzarella 250 g, bella napoli ali enakovreden</t>
  </si>
  <si>
    <t>Sir Mozzarella 1 kg</t>
  </si>
  <si>
    <t>Sir Mozzarella</t>
  </si>
  <si>
    <t>Sir Mozzarella 200 g, grande napoli ali enakovreden</t>
  </si>
  <si>
    <t>Parmezan ribani 1 kg</t>
  </si>
  <si>
    <t>Parmezan ribani 100 g</t>
  </si>
  <si>
    <t>Sir Gorgonzola 150 g</t>
  </si>
  <si>
    <t>Riban sir za pizzo in lazanjo 1 kg</t>
  </si>
  <si>
    <t>Riban sir za pizzo in lazanjo</t>
  </si>
  <si>
    <t>Sir sveži beli v slanici, vedro 5 kg</t>
  </si>
  <si>
    <t>Sir sveži beli v slanici, 350 g</t>
  </si>
  <si>
    <t>Sir sveži beli v slanici</t>
  </si>
  <si>
    <t>Sir za žar 1 kg</t>
  </si>
  <si>
    <t>Sir za žar 250 g</t>
  </si>
  <si>
    <t>Sir brez laktoze 330 g</t>
  </si>
  <si>
    <t>MLEČNI NAMAZI</t>
  </si>
  <si>
    <t>Mlečni namaz 3 kg</t>
  </si>
  <si>
    <t>Mlečni namaz lahki 3 kg</t>
  </si>
  <si>
    <t>Mlečni namaz s smetano 140 g</t>
  </si>
  <si>
    <t>Mlečni namaz z zelišči 140 g</t>
  </si>
  <si>
    <t>Sirni namaz s smetano 140 g</t>
  </si>
  <si>
    <t>Sirni namaz z zelišči 140 g</t>
  </si>
  <si>
    <t>Sirni namaz različnih okusov 140 g</t>
  </si>
  <si>
    <t>Sladoled žogica 150 ml</t>
  </si>
  <si>
    <t>Sladoled v lončku – čokolada, 120 ml</t>
  </si>
  <si>
    <t>Sladoled v lončku – vanilija 120 ml</t>
  </si>
  <si>
    <t>Probiotični fermentirani pinjenec z različnimi okusi - sadni 200 g</t>
  </si>
  <si>
    <t>3. Sklop: MLEKO IN MLEČNI IZDELKI</t>
  </si>
  <si>
    <t>Dunajska klobasa</t>
  </si>
  <si>
    <t>Dunajska klobasa pečena</t>
  </si>
  <si>
    <t>Posebna klobasa</t>
  </si>
  <si>
    <t>Pariška klobasa</t>
  </si>
  <si>
    <t>Dim. šunka b.k.</t>
  </si>
  <si>
    <t>Dim. vratovina b.k.</t>
  </si>
  <si>
    <t>Mortadela</t>
  </si>
  <si>
    <t>Poltrajna klobasa</t>
  </si>
  <si>
    <t>Turistična salama suha</t>
  </si>
  <si>
    <t>Šunka delikatesna</t>
  </si>
  <si>
    <t>Suha domača salama</t>
  </si>
  <si>
    <t>Suha salama, ogrska</t>
  </si>
  <si>
    <t>Suha salama, zimska</t>
  </si>
  <si>
    <t>Pršut brez kosti</t>
  </si>
  <si>
    <t>Narezek na pladnju</t>
  </si>
  <si>
    <t>Suha svinjska rebra</t>
  </si>
  <si>
    <t>Čevapčiči - mešano meso</t>
  </si>
  <si>
    <t>Čevapčiči – goveje meso</t>
  </si>
  <si>
    <t>Pleskavice – goveje meso</t>
  </si>
  <si>
    <t>Pleskavice - mešano meso</t>
  </si>
  <si>
    <t>Goveji zrezki mlade govedine</t>
  </si>
  <si>
    <t>Junčje stegno rezano na kocke 1 cm x 1 cm</t>
  </si>
  <si>
    <t>Junčje pleče rezano na kocke 1 cm x 1 cm</t>
  </si>
  <si>
    <t>Junčje stegno rezano na trakce 3 cm x 0,5 cm</t>
  </si>
  <si>
    <t>Junčje pleče rezano na trakce 3 cm x 0,5 cm</t>
  </si>
  <si>
    <t>Junčje pleče BK</t>
  </si>
  <si>
    <t>Kosti goveje mesnate</t>
  </si>
  <si>
    <t>Prekajeno junčje meso brez kosti, stegno</t>
  </si>
  <si>
    <t>Prekajeno junčje meso brez kosti, vrat</t>
  </si>
  <si>
    <t>Prekajeno junčje meso brez kosti, pleče</t>
  </si>
  <si>
    <t>Telečje stegno - zrezki</t>
  </si>
  <si>
    <t>Telečje stegno rezano na kocke debeline 1 cm x1 cm</t>
  </si>
  <si>
    <t>Telečje pleče rezano na kocke debeline 1 cm x1 cm</t>
  </si>
  <si>
    <t>Telečje stegno rezano na trakce 3 cm x 0,5 cm</t>
  </si>
  <si>
    <t>Telečje pleče rezano na trakce 3 cm x 0,5 cm</t>
  </si>
  <si>
    <t>Svinjsko pleče BK</t>
  </si>
  <si>
    <t>Svinjsko stegno BK</t>
  </si>
  <si>
    <t>Svinjska riba BK</t>
  </si>
  <si>
    <t>Svinjsko stegno – zrezki</t>
  </si>
  <si>
    <t>Svinjski vrat BK</t>
  </si>
  <si>
    <t>Svinjsko stegno rezano na kocke debeline 1 cm x1 cm</t>
  </si>
  <si>
    <t>Svinjsko pleče rezano na kocke debeline 1 cm x1 cm</t>
  </si>
  <si>
    <t>Svinjsko stegno rezano na trakce 3 cm x 0,5 cm</t>
  </si>
  <si>
    <t>Svinjsko pleče rezano na trakce 3 cm x 0,5 cm</t>
  </si>
  <si>
    <t>Svinjska nabodala</t>
  </si>
  <si>
    <t>Pečenice-svinjske</t>
  </si>
  <si>
    <t>Svinjski kotlet s kostjo</t>
  </si>
  <si>
    <t>4. Sklop: MESO IN MESNI IZDELKI</t>
  </si>
  <si>
    <t>Piščančji file, sveže</t>
  </si>
  <si>
    <t>Piščančje prsi, sveže</t>
  </si>
  <si>
    <t>Piščančje krače, sveže</t>
  </si>
  <si>
    <t>Piščančja stegna, sveže</t>
  </si>
  <si>
    <t>Piščančja bedra, sveže</t>
  </si>
  <si>
    <t>Piščančje peruti sveže</t>
  </si>
  <si>
    <t>Piščančji file, zrezki, sveže</t>
  </si>
  <si>
    <t>Piščančji file rezan na trakce 3 cm x 0,5 cm</t>
  </si>
  <si>
    <t>Piščančji file rezan na kocke 1cm x 1 cm</t>
  </si>
  <si>
    <t>Piščančji file, mleti</t>
  </si>
  <si>
    <t>Piščanec - celi</t>
  </si>
  <si>
    <t>Piščančji želodčki</t>
  </si>
  <si>
    <t>Piščančja jetra</t>
  </si>
  <si>
    <t>Piščančje krače brez kosti</t>
  </si>
  <si>
    <t>Piščančji cordon bleu</t>
  </si>
  <si>
    <t>Pišč. posebna klobasa, Poli ali enakovredna</t>
  </si>
  <si>
    <t>Pišč. posebna klobasa, 200 g, Poli ali enakovredna</t>
  </si>
  <si>
    <t>Piščančja suha klobasa</t>
  </si>
  <si>
    <t>Piščančja šunka</t>
  </si>
  <si>
    <t>Piščančje prsi v ovitku, klobasa</t>
  </si>
  <si>
    <t>Piščančje prsi v ovitku, klobasa, 200 g</t>
  </si>
  <si>
    <t>Puranja šunka</t>
  </si>
  <si>
    <t>Puranja hrenovka</t>
  </si>
  <si>
    <t>Puranje krače, sveže</t>
  </si>
  <si>
    <t>Puranje stegno brez kosti, sveže</t>
  </si>
  <si>
    <t>Puranji file</t>
  </si>
  <si>
    <t>Puranji file, zrezki</t>
  </si>
  <si>
    <t>Puranji file rezan na trakce 3 cm x 0,5 cm</t>
  </si>
  <si>
    <t>Puranji file rezan na kocke 1cm x 1 cm</t>
  </si>
  <si>
    <t>Puranji file, mleti</t>
  </si>
  <si>
    <t>5. Sklop: PERUTNINA IN IZDELKI IZ PERUTNINE</t>
  </si>
  <si>
    <t>6. Sklop: RIBE</t>
  </si>
  <si>
    <t>Panga file rinf., zam.</t>
  </si>
  <si>
    <t>Postrv file zamrznjeni</t>
  </si>
  <si>
    <t>Atlantski losos-file brez kosti in kože</t>
  </si>
  <si>
    <t>Losos file dimljen, vakuumsko pakiran 200 g</t>
  </si>
  <si>
    <t>Pisani ostriž, tilapija file, brez kože in kosti</t>
  </si>
  <si>
    <t>Rumenoplavuta limanda file brez kože in kosti</t>
  </si>
  <si>
    <t>Rdeči okun file</t>
  </si>
  <si>
    <t>Tuna-file brez kosti in klože</t>
  </si>
  <si>
    <t>Severoafriški čopovec som – sveži file</t>
  </si>
  <si>
    <t>Severoafriški čopovec som – sveži file - mleti</t>
  </si>
  <si>
    <t>Lignji očiščeni 1 kg</t>
  </si>
  <si>
    <t>Lignji očiščeni, rezani 1 kg</t>
  </si>
  <si>
    <t>Lignji panirani 1 kg</t>
  </si>
  <si>
    <t>Rakove klešče, panirane, 1 kg</t>
  </si>
  <si>
    <t>7. SKLOP: SVEŽA KOKOŠJA JAJCA</t>
  </si>
  <si>
    <t>Jajca M</t>
  </si>
  <si>
    <t>Jajca L</t>
  </si>
  <si>
    <t>Jajca XL</t>
  </si>
  <si>
    <t>Jajca talne reje L</t>
  </si>
  <si>
    <t>Jajca pašne reje L</t>
  </si>
  <si>
    <t>8. Sklop: SVEŽE SADJE, ZELENJAVA, SUHO SADJE IN OREŠČKI</t>
  </si>
  <si>
    <t>ZELENJAVA</t>
  </si>
  <si>
    <t>Bučke jedilne</t>
  </si>
  <si>
    <t>Buča hokaido</t>
  </si>
  <si>
    <t>Brokoli</t>
  </si>
  <si>
    <t>Blitva</t>
  </si>
  <si>
    <t>Cvetača</t>
  </si>
  <si>
    <t>Čebula bela</t>
  </si>
  <si>
    <t>Čebula rdeča</t>
  </si>
  <si>
    <t>Česen rinfuza</t>
  </si>
  <si>
    <t>Fižol stročji</t>
  </si>
  <si>
    <t>Fižol pisani rinfuza</t>
  </si>
  <si>
    <t>Leča suha rdeča 1 kg</t>
  </si>
  <si>
    <t>Leča suha rumena 1 kg</t>
  </si>
  <si>
    <t>Leča suha rdeča 5 kg</t>
  </si>
  <si>
    <t>Leča suha rumena 5 kg</t>
  </si>
  <si>
    <t>Čičerika suha 1 kg</t>
  </si>
  <si>
    <t>Čičerika suha 5 kg</t>
  </si>
  <si>
    <t>Hren</t>
  </si>
  <si>
    <t>Kislo zelje rinf.</t>
  </si>
  <si>
    <t>Kislo zelje 1 kg</t>
  </si>
  <si>
    <t>Kislo zelje glave</t>
  </si>
  <si>
    <t>Kisla repa rinf.</t>
  </si>
  <si>
    <t>Kisla repa 1 kg</t>
  </si>
  <si>
    <t>Kitajsko zelje</t>
  </si>
  <si>
    <t>Krompir</t>
  </si>
  <si>
    <t>Krompir - olupljeni</t>
  </si>
  <si>
    <t>Krompir – olupljeni, kocke</t>
  </si>
  <si>
    <t>Krompir mladi</t>
  </si>
  <si>
    <t>Korenje-rinfuza</t>
  </si>
  <si>
    <t>Kumarice- sveže</t>
  </si>
  <si>
    <t>Koleraba</t>
  </si>
  <si>
    <t>Ohrovt</t>
  </si>
  <si>
    <t>Melancani</t>
  </si>
  <si>
    <t>Motovilec</t>
  </si>
  <si>
    <t>Peteršilj – korenina</t>
  </si>
  <si>
    <t>Peteršilj – list</t>
  </si>
  <si>
    <t>Por</t>
  </si>
  <si>
    <t>Paprika –zelena</t>
  </si>
  <si>
    <t>Paprika-rdeča</t>
  </si>
  <si>
    <t>Paprika –rumena</t>
  </si>
  <si>
    <t>Paradižnik</t>
  </si>
  <si>
    <t>Redkvica rdeča</t>
  </si>
  <si>
    <t>Redkev črna</t>
  </si>
  <si>
    <t>Solata endivija</t>
  </si>
  <si>
    <t>Solata kristalka</t>
  </si>
  <si>
    <t>Solata puterica</t>
  </si>
  <si>
    <t>Solata gentile</t>
  </si>
  <si>
    <t>Sveži šampinjoni</t>
  </si>
  <si>
    <t>Radič rdeč</t>
  </si>
  <si>
    <t>Radič zelen</t>
  </si>
  <si>
    <t>Radič štrucar</t>
  </si>
  <si>
    <t>Rukola</t>
  </si>
  <si>
    <t>Zelje belo</t>
  </si>
  <si>
    <t>Zelje rezano</t>
  </si>
  <si>
    <t>Zelje rdeče</t>
  </si>
  <si>
    <t>Zelje mlado</t>
  </si>
  <si>
    <t>Zelena list</t>
  </si>
  <si>
    <t>Zelena gomolj</t>
  </si>
  <si>
    <t>Ananas</t>
  </si>
  <si>
    <t>Avokado</t>
  </si>
  <si>
    <t>Banane</t>
  </si>
  <si>
    <t>Breskve</t>
  </si>
  <si>
    <t>Klementine</t>
  </si>
  <si>
    <t>Češnje</t>
  </si>
  <si>
    <t>Grenivka bela</t>
  </si>
  <si>
    <t>Grenivka rdeča</t>
  </si>
  <si>
    <t>Grozdje – belo</t>
  </si>
  <si>
    <t>Grozdje – črno</t>
  </si>
  <si>
    <t>Hruške</t>
  </si>
  <si>
    <t>Hruške  nashi ali njim podobne</t>
  </si>
  <si>
    <t>Hruške viljamovke ali njim podobne</t>
  </si>
  <si>
    <t>Hruške abata ali njim podobne</t>
  </si>
  <si>
    <t>Jagode 500 g</t>
  </si>
  <si>
    <t>Jagode</t>
  </si>
  <si>
    <t>Kivi</t>
  </si>
  <si>
    <t>Kaki vanilija</t>
  </si>
  <si>
    <t>Limone</t>
  </si>
  <si>
    <t>Lubenice</t>
  </si>
  <si>
    <t>Mango</t>
  </si>
  <si>
    <t>Marelice</t>
  </si>
  <si>
    <t>Mandarine</t>
  </si>
  <si>
    <t>Melone</t>
  </si>
  <si>
    <t>Nektarine</t>
  </si>
  <si>
    <t>Pomaranče</t>
  </si>
  <si>
    <t>Sveže slive</t>
  </si>
  <si>
    <t>Slive ringlo</t>
  </si>
  <si>
    <t>Orehova jederca</t>
  </si>
  <si>
    <t>Lešniki jederca rinf.</t>
  </si>
  <si>
    <t>Mandeljni</t>
  </si>
  <si>
    <t>Rozine 250 g</t>
  </si>
  <si>
    <t>Rozine rinfuza</t>
  </si>
  <si>
    <t>Suhe fige 250 g</t>
  </si>
  <si>
    <t>Suhe slive brez košč. 250 g</t>
  </si>
  <si>
    <t>Suha marelica 250 g</t>
  </si>
  <si>
    <t>Suho sadje jabolčni krhlji</t>
  </si>
  <si>
    <t>Suho sadje mešano</t>
  </si>
  <si>
    <t>SADJE</t>
  </si>
  <si>
    <t xml:space="preserve">9. Sklop: ZAMRZNJENA ZELENJAVA IN SADJE  </t>
  </si>
  <si>
    <t>ZAMRZNJENA ZELENJAVA</t>
  </si>
  <si>
    <t>Brokoli mix 2,5 kg</t>
  </si>
  <si>
    <t>Fižol zamrznjeni široki stročji zeleni 2,5 kg</t>
  </si>
  <si>
    <t>Fižol zmrznjeni stročji zeleni rinf. 2,5 kg</t>
  </si>
  <si>
    <t>Fižol zmrznjen stročji rumeni 2,5 kg</t>
  </si>
  <si>
    <t>Grah zmrznjen 2,5 kg</t>
  </si>
  <si>
    <t>Koruza zamrznjena  2,5 kg</t>
  </si>
  <si>
    <t>Mešana zelenj. –kaizer mix 2,5 kg</t>
  </si>
  <si>
    <t>Mešana zelenj. –summer mix 2,5 kg</t>
  </si>
  <si>
    <t>Mešana zelenj. –mehiška 2,5 kg</t>
  </si>
  <si>
    <t>Špinača zamrz. kremna 2,5 kg</t>
  </si>
  <si>
    <t>Špinača zamrznjena briketi 2,5 kg</t>
  </si>
  <si>
    <t>Kitajska mešanica 2,5 kg</t>
  </si>
  <si>
    <t>Gobe šampinjoni narezani zamrznjeni 2,5 kg</t>
  </si>
  <si>
    <t>Pomfrit zamrznjeni 2,5 kg</t>
  </si>
  <si>
    <t>ZAMRZNJENO SADJE</t>
  </si>
  <si>
    <t>Višnje brez koščic 2,5 kg</t>
  </si>
  <si>
    <t>Gozdni sadeži 2,5 kg</t>
  </si>
  <si>
    <t>Jagode 2,5 kg</t>
  </si>
  <si>
    <t>Maline 2,5 kg</t>
  </si>
  <si>
    <t>Cvetača zmrznjena 2,5 kg</t>
  </si>
  <si>
    <t>Korenje kocka  zmrz. 2,5 kg</t>
  </si>
  <si>
    <t>Korenje bebi zamrz. 2,5 kg</t>
  </si>
  <si>
    <t>MOKE in ZDROBI</t>
  </si>
  <si>
    <t>10. Sklop: ŽITA IN ŽITNI IZDELKI</t>
  </si>
  <si>
    <t>Namenska moka za vlečeno testo 1 kg</t>
  </si>
  <si>
    <t>Namenska moka za vlečeno testo 5 kg</t>
  </si>
  <si>
    <t>Pšenična polnozrnata moka 1 kg</t>
  </si>
  <si>
    <t>Bela ostra moka 1 kg</t>
  </si>
  <si>
    <t>Bela ostra moka 5 kg</t>
  </si>
  <si>
    <t>Posebna bela moka 1 kg</t>
  </si>
  <si>
    <t>Gladka moka –pšenična TIP 500, 1 kg</t>
  </si>
  <si>
    <t>Gladka moka –pšenična TIP, 500  5 kg</t>
  </si>
  <si>
    <t>Polbela moka T 850, 1 kg</t>
  </si>
  <si>
    <t>Črna moka T 1100, 1 kg</t>
  </si>
  <si>
    <t>Ržena moka 1 kg</t>
  </si>
  <si>
    <t>Koruzna moka 1 kg</t>
  </si>
  <si>
    <t>Ajdova moka 1 kg</t>
  </si>
  <si>
    <t>Koruzni zdrob 1 kg</t>
  </si>
  <si>
    <t>Pšenični zdrob 1 kg</t>
  </si>
  <si>
    <t>Pšenični zdrob 5 kg</t>
  </si>
  <si>
    <t>Drobtine 1 kg</t>
  </si>
  <si>
    <t>Drobtine 5 kg</t>
  </si>
  <si>
    <t>Pirin zdrob 1 kg</t>
  </si>
  <si>
    <t>Pirin zdrob 5 kg</t>
  </si>
  <si>
    <t>ŽITA in KAŠE</t>
  </si>
  <si>
    <t>Prosena kaša 1 kg</t>
  </si>
  <si>
    <t>Ajdova kaša 1 kg</t>
  </si>
  <si>
    <t>Ješprenj  1 kg</t>
  </si>
  <si>
    <t xml:space="preserve"> kg</t>
  </si>
  <si>
    <t>Amarant 1 kg</t>
  </si>
  <si>
    <t>Kvinoja 1 kg</t>
  </si>
  <si>
    <t>Kamut 1 kg</t>
  </si>
  <si>
    <t>Kuskus 1 kg</t>
  </si>
  <si>
    <t>Pira 1 kg</t>
  </si>
  <si>
    <t>11. Sklop: TESTENINE IN JUŠNE ZAKUHE</t>
  </si>
  <si>
    <t>Vodni vlivanci  2 kg</t>
  </si>
  <si>
    <t>Juš. rezanci jajčni 2 kg</t>
  </si>
  <si>
    <t>Ribana kaša 2 kg</t>
  </si>
  <si>
    <t>Rižek 2 kg</t>
  </si>
  <si>
    <t>Zvezdice jajčne 2 kg</t>
  </si>
  <si>
    <t>Rinčice 2 kg</t>
  </si>
  <si>
    <t>Fidelini 2 kg</t>
  </si>
  <si>
    <t>Zdrobovi cmočki 1 kg</t>
  </si>
  <si>
    <t>JUŠNI VLOŽKI</t>
  </si>
  <si>
    <t>Zlate kroglice 500 g</t>
  </si>
  <si>
    <t>Zlate kroglice 1 kg</t>
  </si>
  <si>
    <t>Jušne kroglice pisane 500 g</t>
  </si>
  <si>
    <t>TESTENINE JAJČNE</t>
  </si>
  <si>
    <t>Špageti – 5 kg</t>
  </si>
  <si>
    <t>Špageti –sojini  5 kg</t>
  </si>
  <si>
    <t>Špageti polnozrnati 5 kg</t>
  </si>
  <si>
    <t>Testenine z jajci-valjani široki rezanci 5 kg</t>
  </si>
  <si>
    <t>Testenine -valjani široki rezanci špinačni 5 kg</t>
  </si>
  <si>
    <t>Testenine -valjani široki rezanci  korenjevi 5 kg</t>
  </si>
  <si>
    <t>Testenine valvice 10 kg</t>
  </si>
  <si>
    <t>Testenine peresniki 10 kg</t>
  </si>
  <si>
    <t xml:space="preserve">Testenine polžki 5 kg     </t>
  </si>
  <si>
    <t>Testenine metuljčki 5 kg</t>
  </si>
  <si>
    <t>Testenine krpice 5 kg</t>
  </si>
  <si>
    <t xml:space="preserve">Testenine lazanja rinf.                        </t>
  </si>
  <si>
    <t>Testenine školjke 5 kg</t>
  </si>
  <si>
    <t>Testenine svedri 5 kg</t>
  </si>
  <si>
    <t>Testenine svedri polnozrnati 0,5 kg</t>
  </si>
  <si>
    <t>Testenine svedri polnozrnati 5 kg</t>
  </si>
  <si>
    <t>Mlinci – jajčni 5 kg</t>
  </si>
  <si>
    <t>Mlinci brez jajc 5 kg</t>
  </si>
  <si>
    <t>Krompirjevi svaljki rinf.</t>
  </si>
  <si>
    <t>Krompirjevi njoki rinf.</t>
  </si>
  <si>
    <t>Svaljki s skuto rinf.</t>
  </si>
  <si>
    <t>Rženi svaljki rinf.</t>
  </si>
  <si>
    <t>Svaljki kmečki koruzni</t>
  </si>
  <si>
    <t>Zdrobovi ocvrtki</t>
  </si>
  <si>
    <t>Cmoki kruhovi 2 kg</t>
  </si>
  <si>
    <t>Cmoki marelični rinf.</t>
  </si>
  <si>
    <t>Cmoki slivovi rinf.</t>
  </si>
  <si>
    <t>Cmoki z borovničevim nadevom rinf.</t>
  </si>
  <si>
    <t>Cmoki s čokoladno lešnikovim nadevom 2 kg</t>
  </si>
  <si>
    <t>Cmoki zdrobovi s skuto rinf.</t>
  </si>
  <si>
    <t>Ravioli gobovi 1 kg</t>
  </si>
  <si>
    <t>Ravioli sirovi 1 kg</t>
  </si>
  <si>
    <t>Ravioli mesni 1 kg</t>
  </si>
  <si>
    <t>Tortelini sirovi 2 kg</t>
  </si>
  <si>
    <t>Tortelini pršutni 2 kg</t>
  </si>
  <si>
    <t>Tortelini puranji 2 kg</t>
  </si>
  <si>
    <t>Tortelini špinačni 2 kg</t>
  </si>
  <si>
    <t>Zelenjavni zrezki/polpeti 2 kg</t>
  </si>
  <si>
    <t>Žitni polpeti 2 kg</t>
  </si>
  <si>
    <t>Sojini polpeti 2 kg</t>
  </si>
  <si>
    <t>Polepti sirovi 2 kg</t>
  </si>
  <si>
    <t>Krom. polpeti šunka, sir 1 kg</t>
  </si>
  <si>
    <t>Špinačni zrezki s sirom 1 kg</t>
  </si>
  <si>
    <t>Kaneloni šunka- sir 2 kg</t>
  </si>
  <si>
    <t>Kaneloni z gobami 2 kg</t>
  </si>
  <si>
    <t>Kaneloni piščančji 2 kg</t>
  </si>
  <si>
    <t>Kaneloni špinača feta 2 kg</t>
  </si>
  <si>
    <t>Ocvrtki s sirom 2 kg</t>
  </si>
  <si>
    <t>Štruklji domači skutni 2 kg</t>
  </si>
  <si>
    <t>Štruklji orehovi 2 kg</t>
  </si>
  <si>
    <t>Štruklji gluhi  palice  1 kg</t>
  </si>
  <si>
    <t>Štruklji ajdovi 1 kg</t>
  </si>
  <si>
    <t>Palačinke prazne 1 kg</t>
  </si>
  <si>
    <t>Burek, mesni 0,25 kg</t>
  </si>
  <si>
    <t>Zavitek višnjev s skuto, vleč.testo 1 kg</t>
  </si>
  <si>
    <t>Zavitek višnjev 1 kg</t>
  </si>
  <si>
    <t>Zavitek jabolčni vlečeno testo</t>
  </si>
  <si>
    <t>Listnato testo 1 kg</t>
  </si>
  <si>
    <t>Listnato testo razvaljano 1 kg</t>
  </si>
  <si>
    <t>Vlečeno testo 1 kg</t>
  </si>
  <si>
    <t>Polpeti s cvetačo in porom 1 kg</t>
  </si>
  <si>
    <t xml:space="preserve">12. Sklop: ZAMRZNJENI IZDELKI IZ TESTA </t>
  </si>
  <si>
    <t>13. Sklop: SOKOVI in SIRUPI</t>
  </si>
  <si>
    <t>SIRUPI</t>
  </si>
  <si>
    <t>Sirup pomaranča 5 l</t>
  </si>
  <si>
    <t>Sirup borovnica  5 l</t>
  </si>
  <si>
    <t>Sirup borovnica  1 l</t>
  </si>
  <si>
    <t>Sirup limona 5 l</t>
  </si>
  <si>
    <t>Sirup jabolka 5 l</t>
  </si>
  <si>
    <t>Sirup gozdni sadeži 5 l</t>
  </si>
  <si>
    <t>Sirup malina 5 l</t>
  </si>
  <si>
    <t>Sirup jabolko 1 l</t>
  </si>
  <si>
    <t>100% NARAVNI SIRUPI</t>
  </si>
  <si>
    <t>SOKOVI  100% NARAVNI - JUICE</t>
  </si>
  <si>
    <t>100% jabolčni sok 1 l</t>
  </si>
  <si>
    <t>100% jabolčni sok 0,2 dcl</t>
  </si>
  <si>
    <t>100% jabolčni sok s dodatkom kalcija 0,2 dcl, Pingo ali enakovreden</t>
  </si>
  <si>
    <t>100% pomarančni sok 1 l</t>
  </si>
  <si>
    <t>100% pomarančni sok 0,2 l</t>
  </si>
  <si>
    <t>100% ananasov sok 1 l</t>
  </si>
  <si>
    <t>100% ananasov sok 0,2 l</t>
  </si>
  <si>
    <t>100% limonin sok 1 l</t>
  </si>
  <si>
    <t>100 % multivitaminski sok 1 l</t>
  </si>
  <si>
    <t>100 % multivitaminski sok 0,2  l</t>
  </si>
  <si>
    <t xml:space="preserve">NEKTARJI </t>
  </si>
  <si>
    <t>14. Sklop: RAZNI PREHRAMBENI IZDELKI</t>
  </si>
  <si>
    <t>Brinove jagode 22 g</t>
  </si>
  <si>
    <t>Drobnjak 69 g</t>
  </si>
  <si>
    <t>Klinčki celi 25 g</t>
  </si>
  <si>
    <t>Koper zdrobljen 250 g</t>
  </si>
  <si>
    <t>Kumina mleta 1 kg</t>
  </si>
  <si>
    <t>Kumina cela 420 g</t>
  </si>
  <si>
    <t>Lovorov list  25 g</t>
  </si>
  <si>
    <t>Muškatni orešek 25 g</t>
  </si>
  <si>
    <t>Origano 195 g</t>
  </si>
  <si>
    <t>Šetraj drobljeni 13 g</t>
  </si>
  <si>
    <t>Koper drobljeni 25 g</t>
  </si>
  <si>
    <t>Klinčki mleti 25 g</t>
  </si>
  <si>
    <t>Ingver mleti 50 g</t>
  </si>
  <si>
    <t>Paprika mleta sladka 1 kg</t>
  </si>
  <si>
    <t>Paprika mleta ostra 500 g</t>
  </si>
  <si>
    <t>Čili 420 g</t>
  </si>
  <si>
    <t>Poper celi 18 g</t>
  </si>
  <si>
    <t>Poper mleti beli 720 g</t>
  </si>
  <si>
    <t>Poper črni mleti 1 kg</t>
  </si>
  <si>
    <t>Rožmarin 480 g</t>
  </si>
  <si>
    <t>Začimbna mešanica za golaž 420 g</t>
  </si>
  <si>
    <t>Začimbna mešanica za golaž 40 g</t>
  </si>
  <si>
    <t>Začimbna mešanica za ribo 420 g</t>
  </si>
  <si>
    <t>Začimbna mešanica za ribo 25 g</t>
  </si>
  <si>
    <t>Začimbna mešanica za ribo, 800 g</t>
  </si>
  <si>
    <t>Začimbna mešanica za svinjino 420 g</t>
  </si>
  <si>
    <t>Začimbna mešanica za svinjino 40 g</t>
  </si>
  <si>
    <t>Začimb. Mešanica za perutnino 420 g</t>
  </si>
  <si>
    <t>Začimbna mešanica za perutnino 40 g</t>
  </si>
  <si>
    <t>POSUŠENA  ZELENJAVA-začimbe</t>
  </si>
  <si>
    <t>Korenček 500 g</t>
  </si>
  <si>
    <t>Čebula zrnasta 1 kg</t>
  </si>
  <si>
    <t>Česen zrnasti 1 kg</t>
  </si>
  <si>
    <t>Česen v prahu 1 kg</t>
  </si>
  <si>
    <t>Peteršilj 1 kg</t>
  </si>
  <si>
    <t>Dodatek jedem s posušeno zelenjavo 2 kg, Vegeta ali enakovreden</t>
  </si>
  <si>
    <t>Dodatek jedem s posušeno zelenjavo, brez dodanih ojačevalcev okusa ter brez dodanih arom in barvil, 3 kg, Vegeta natur ali enakovreden</t>
  </si>
  <si>
    <t>Sol morska fino mleta 1 kg</t>
  </si>
  <si>
    <t>Sol kamena jodirana fino mleta 1 kg</t>
  </si>
  <si>
    <t>ZAČIMBE</t>
  </si>
  <si>
    <t>Timijan 25 g</t>
  </si>
  <si>
    <t>Timijan 800 g</t>
  </si>
  <si>
    <t>VLOŽENA  ZELENJAVA</t>
  </si>
  <si>
    <t>Ajvar 650 g</t>
  </si>
  <si>
    <t>Džuveč 840 g</t>
  </si>
  <si>
    <t>Kisle kumare 1 kg</t>
  </si>
  <si>
    <t>Kisle kumare 4200 g</t>
  </si>
  <si>
    <t>Kisla paprika fileji 5 kg</t>
  </si>
  <si>
    <t>Pelati paradižnikovi v konzervi 800 g</t>
  </si>
  <si>
    <t>Paradižnikov koncentrat 800 g</t>
  </si>
  <si>
    <t>Paradižnikov koncentrat 5 kg</t>
  </si>
  <si>
    <t>Rdeča pesa 800 g</t>
  </si>
  <si>
    <t>Rdeča pesa 4 kg, Eta ali enakovredna</t>
  </si>
  <si>
    <t>Olive zelene brez koščic 650 g</t>
  </si>
  <si>
    <t>Olive črne brez koščic 650 g</t>
  </si>
  <si>
    <t>Olive polnjene s papriko 650 g</t>
  </si>
  <si>
    <t>Olive polnjene z mandlji 650 g</t>
  </si>
  <si>
    <t>Šampinjoni v slanici rezani 1 kg</t>
  </si>
  <si>
    <t>Beluši 700 g</t>
  </si>
  <si>
    <t>Koruzni storži 450 g</t>
  </si>
  <si>
    <t>Koruza v slanici 4 kg</t>
  </si>
  <si>
    <t>INSTANT JUHE</t>
  </si>
  <si>
    <t>Grahova krem juha 1 kg, Knor ali enakovredna</t>
  </si>
  <si>
    <t>Jušna osnova zelenjavna brez dodanih ojačevalcev arome in umetnih barvil, 1 kg Knor ali enakovredna</t>
  </si>
  <si>
    <t>Juha z govejim mesom 1 kg, Knor ali enakovredna</t>
  </si>
  <si>
    <t>KIS</t>
  </si>
  <si>
    <t>Kis beli alkoholni 5 l</t>
  </si>
  <si>
    <t>Kis beli alkoholni 1 l</t>
  </si>
  <si>
    <t>KAVA in KAKAV</t>
  </si>
  <si>
    <t>Kava prava pakirana v kontrolirani atmosferi, z min 65 % arabike, mleta– Bar ali enakovredna, 100 g</t>
  </si>
  <si>
    <t>Kava prava pakirana v kontrolirani atmosferi, z Min 65 % arabike, mleta– Bar ali enakovredna, 500 g</t>
  </si>
  <si>
    <t>Kava prava pakirana v kontrolirani atmosferi, z min 65 % arabike, mleta– Bar ali enakovredna, 1 kg</t>
  </si>
  <si>
    <t>Kakav 1 kg z min 25 % kakavovih delov, v granulah, Benquick ali enakovreden</t>
  </si>
  <si>
    <t>Kava žitna instant 400 g, Benquick ali enakovredna</t>
  </si>
  <si>
    <t>OLJA, MARGARINA, MAJONEZA</t>
  </si>
  <si>
    <t>Olje sončnično 2 l</t>
  </si>
  <si>
    <t>Olje sončnično 5 l</t>
  </si>
  <si>
    <t>Olje olivno, prvo hladno stiskano 1 l</t>
  </si>
  <si>
    <t>Olje bučno 100% 1 l</t>
  </si>
  <si>
    <t>Olje solatno 1 l</t>
  </si>
  <si>
    <t>Majoneza 670 g, stekleni kozarec</t>
  </si>
  <si>
    <t>Majoneza delikatesna 630 g, stekleni kozarec</t>
  </si>
  <si>
    <t>Margarina 500 g, Rama jogurt ali enakovredna</t>
  </si>
  <si>
    <t>Margarina 500 g, Rama classic ali enakovredna</t>
  </si>
  <si>
    <t>Margarina za peko 250 g, Rama ali enakovredna</t>
  </si>
  <si>
    <t>Margarina za peko 500 g, Rama ali enakovredna</t>
  </si>
  <si>
    <t>Margarina z omega 3-maščobnimi kislinami 250 g, Becel ali enakovredna</t>
  </si>
  <si>
    <t>KOMPOTI</t>
  </si>
  <si>
    <t xml:space="preserve">Kompot  sadna solata  2650 g      </t>
  </si>
  <si>
    <t>Kompot ananas  3100 g</t>
  </si>
  <si>
    <t>Kompot ananas 1 kg</t>
  </si>
  <si>
    <t>Kompot breskev 2650 g</t>
  </si>
  <si>
    <t>Kompot marelica 2650 g</t>
  </si>
  <si>
    <t>Kompot breskev  1 kg</t>
  </si>
  <si>
    <t>Kompot jagoda 1 kg</t>
  </si>
  <si>
    <t>Kompot jagoda 2,5 kg</t>
  </si>
  <si>
    <t>Kompot višnja 1 kg</t>
  </si>
  <si>
    <t>Kompot višnja 5 kg</t>
  </si>
  <si>
    <t>MARMELADE in NAMAZI</t>
  </si>
  <si>
    <t>Marmelada 20 g jagoda</t>
  </si>
  <si>
    <t>Marmelada 20 g, šipek</t>
  </si>
  <si>
    <t>Marmelada 20 g, sliva</t>
  </si>
  <si>
    <t>Marmelada šipkova 5 kg</t>
  </si>
  <si>
    <t>Marmelada ribezova 870 g</t>
  </si>
  <si>
    <t>Marmelada marelična  5 kg</t>
  </si>
  <si>
    <t>Marmelada slivova 870 g</t>
  </si>
  <si>
    <t>Marmelada slivova 5 kg</t>
  </si>
  <si>
    <t>Marmelada mešana 5 kg</t>
  </si>
  <si>
    <t>Marmelada jagodna 5 kg</t>
  </si>
  <si>
    <t>Marmelada višnja 5 kg</t>
  </si>
  <si>
    <t>Džem slivov 840 g</t>
  </si>
  <si>
    <t>Džem-brusnica 840 g</t>
  </si>
  <si>
    <t>Čokoladni namaz – Viki ali njemu podoben 20 g</t>
  </si>
  <si>
    <t>Lešnikov namaz 20 g</t>
  </si>
  <si>
    <t>Lešnikov namaz 750 g</t>
  </si>
  <si>
    <t>Mešanica mlečnega in kakavovega namaza 2,5 kg, Evrokrem ali enakovreden</t>
  </si>
  <si>
    <t>Mešanica mlečnega in kakavovega namaza 1 kg, Evrokrem ali enakovreden</t>
  </si>
  <si>
    <t>Mešanica mlečnega in kakavovega namaza 20 g, Evrokrem ali enakovreden</t>
  </si>
  <si>
    <t>Čokoladni namaz 2,5 kg, Nutella ali enakovreden</t>
  </si>
  <si>
    <t>Čokoladni namaz 800 g, Nutella ali enakovreden</t>
  </si>
  <si>
    <t>PAŠTETE* in DRUGI NAMAZI</t>
  </si>
  <si>
    <t>Pašteta čajna 30 g</t>
  </si>
  <si>
    <t>Pašteta kokošja brez konzervansov 45 g, pašteta Argeta  kokošja ali enakovredna</t>
  </si>
  <si>
    <t>Pašteta kokošja brez konzervansov 95 g, pašteta Argeta  kokošja ali enakovredna</t>
  </si>
  <si>
    <t>Pašteta tunina brez konzervansov 27 g, pašteta Argeta –tunina ali enakovredna</t>
  </si>
  <si>
    <t>Pašteta tunina brez konzervansov 45 g, pašteta Argeta –tunina ali enakovredna</t>
  </si>
  <si>
    <t>Pašteta tunina brez konzervansov 95 g, pašteta Argeta –tunina ali enakovredna</t>
  </si>
  <si>
    <t>Pašteta lososova brez konzervansov 95 g, lososova pašteta Argeta ali enakovredna</t>
  </si>
  <si>
    <t>Pašteta zelenjavna – različni okusi 50 g, Tartex ali enakovredna</t>
  </si>
  <si>
    <t>Pašteta zelenjavna – različni okusi 200 g,Tartrex ali enakovredna</t>
  </si>
  <si>
    <t>Tunin namaz 100 g, Riomare Pate ali enakovreden</t>
  </si>
  <si>
    <t>ČAJI</t>
  </si>
  <si>
    <t>Čaj jagoda-vanilija, rinf. 1 kg</t>
  </si>
  <si>
    <t>Čaj havai coctail, rinf. 1 kg</t>
  </si>
  <si>
    <t>Čaj malina , 1 kg, filter vrečke 25 do 40 g nevezane</t>
  </si>
  <si>
    <t>Čaj šipek-hibiskus, filter veriga, 750 g</t>
  </si>
  <si>
    <t>Čaj šipek, filter 1 kg, filter vrečke 25 do 40 g nevezane</t>
  </si>
  <si>
    <t>Čaj gozdni sadeži, filter 1 kg, filter vrečke 25 do 40 g nevezane</t>
  </si>
  <si>
    <t>Čaj otroški 40 g, filter vrečke</t>
  </si>
  <si>
    <t>Čaj lipov, 30 g, filter vrečke</t>
  </si>
  <si>
    <t>Čaj lipov filter vrečke 1 kg, filter vrečke 25 do 40 g nevezane</t>
  </si>
  <si>
    <t>Čaj meta, 30 g, filter vrečke</t>
  </si>
  <si>
    <t>Čaj melisa, 30 g, filter vrečke</t>
  </si>
  <si>
    <t>Čaj bezeg, 30 g, filter vrečke</t>
  </si>
  <si>
    <t>Čaj kopriva mix, 30 g, filter vrečke</t>
  </si>
  <si>
    <t>Čaj materina dušiča 20 g, filter vrečke</t>
  </si>
  <si>
    <t>Čaj – mešanica sadnega in zeliščnega čaja s cimetom, 1 kg filter vrečke 25 do 40 g nevezane, Božični ali enakovreden</t>
  </si>
  <si>
    <t>Zeleni čaj 40 g, filter vrečke</t>
  </si>
  <si>
    <t>RAZNO</t>
  </si>
  <si>
    <t>Čokolada v prahu 1 kg</t>
  </si>
  <si>
    <t>Žitni kosmiči s čokolado 1800 g, Čokolino ali enakovreden</t>
  </si>
  <si>
    <t>Žitni kosmiči s čokolado 1 kg, Čokolino ali enakovredni</t>
  </si>
  <si>
    <t>Žitni kosmiči s čokolado in lešniki, Čokolešnik ali enakovreden 1800 g</t>
  </si>
  <si>
    <t>Žitni kosmiči s čokolado in lešniki, Čokolešnik ali enakovreden 1 kg</t>
  </si>
  <si>
    <t>Žitne kroglice s čokolado 500 g, Nesquik ali enakovredne</t>
  </si>
  <si>
    <t>Ovseni kosmiči 250 g, Nestle  ali enakovredni</t>
  </si>
  <si>
    <t>Riž dolgozrnat 1 kg, Zlato polje ali enakovreden</t>
  </si>
  <si>
    <t>Riž dolgozrnat 10 kg, Zlato polje ali enakovreden</t>
  </si>
  <si>
    <t>Riž parboiled dolgozrnati 1 kg, Zlato polje ali enakovreden</t>
  </si>
  <si>
    <t>Riž rjavi nebrušen 1 kg, Zlato polje ali enakovreden</t>
  </si>
  <si>
    <t>Riž brušen srednjezrnat za mlečne jedi 1 kg, Zlato polje SANT' ANDREA ali enakovreden</t>
  </si>
  <si>
    <t>Riž brušen srednjezrnat za mlečne jedi 10 kg, Zlato polje SANT' ANDREA ali enakovreden</t>
  </si>
  <si>
    <t>Grisini palčke 100 g</t>
  </si>
  <si>
    <t>Smoki 100 g</t>
  </si>
  <si>
    <t>Čips 100 g</t>
  </si>
  <si>
    <t>Kokosova moka 500 g</t>
  </si>
  <si>
    <t>Seme sezam 200 g</t>
  </si>
  <si>
    <t>Sojini kosmiči 1 kg</t>
  </si>
  <si>
    <t>Ovseni kosmiči 1 kg</t>
  </si>
  <si>
    <t>Tunina kosi v rastl. Olju 185 g</t>
  </si>
  <si>
    <t>Tunina kosi v olivnem olju 80 g x 4, Rio mare ali enakovredna</t>
  </si>
  <si>
    <t>Tunina kosi v olivnem olju 1 kg, Rio mare ali enakovredna</t>
  </si>
  <si>
    <t>Tunina kosi v lastnem soku, brez kosti in kože 1kg</t>
  </si>
  <si>
    <t>Sardele 780 g, brez kosti</t>
  </si>
  <si>
    <t>Napolitanke čokoladne oblite s čokolado 40 g</t>
  </si>
  <si>
    <t>Napolitanke sadne 1 kg</t>
  </si>
  <si>
    <t>Napolitanke čokoladne oblite s čokolado 1 kg</t>
  </si>
  <si>
    <t>Napolitanke lešnikove 1 kg</t>
  </si>
  <si>
    <t>Čokoladna rezina 40 g</t>
  </si>
  <si>
    <t>Čokol. Roladica 40 g</t>
  </si>
  <si>
    <t>Mlečna rezina 28 g, Kinder milch Schnitte ali enakovredno</t>
  </si>
  <si>
    <t>Mlečna rezina 35 g, Kinder maxi king ali podobna</t>
  </si>
  <si>
    <t>Rezina  s čokolado 30 g, Kinder pingui ali enakovredno</t>
  </si>
  <si>
    <t>Čokolada z lešniki 100 g, Gorenka ali enakovredna</t>
  </si>
  <si>
    <t>Čokolada mlečna 100 g, Milka ali enakovredna</t>
  </si>
  <si>
    <t>Čokolada za kuhanje 200 g</t>
  </si>
  <si>
    <t>Čokolada za kuhanje 100 g</t>
  </si>
  <si>
    <t>Medenjaki čokoladni 1 kg</t>
  </si>
  <si>
    <t>Medenjaki obliti s čokolado 400 g, v obliki srčka</t>
  </si>
  <si>
    <t>Bonboni sadni 400 g, Šumi ali enakovredni</t>
  </si>
  <si>
    <t>Kruhki koruzni crispy 160 g</t>
  </si>
  <si>
    <t>Kruhki polnozrnati crispy 160 g</t>
  </si>
  <si>
    <t>Kruhki rženi crispy 160 g</t>
  </si>
  <si>
    <t>Hrustljavi kruhki polnozrnati 330 g</t>
  </si>
  <si>
    <t>Jušne kroglice zlate 500 g</t>
  </si>
  <si>
    <t>Kruhove kocke za juho 500 g</t>
  </si>
  <si>
    <t>Čokoladni preliv 500 g,sladki greh ali dr. Oetker ali enakovreden</t>
  </si>
  <si>
    <t>Sadni preliv 500 g, različni okusi, sladki greh ali dr. Oetker ali enakovreden</t>
  </si>
  <si>
    <t>Čokoladni preliv – Sladki greh ali njemu podoben 960 g</t>
  </si>
  <si>
    <t>Rozine 500 g</t>
  </si>
  <si>
    <t>Puding čokoladni 1 kg</t>
  </si>
  <si>
    <t>Puding vanilij 1 kg</t>
  </si>
  <si>
    <t>Acitron pomaranča 1 kg</t>
  </si>
  <si>
    <t>Acitron limona 1 kg</t>
  </si>
  <si>
    <t>Vanilijev sladkor 10 g</t>
  </si>
  <si>
    <t>Kristal sladkor 2 kg</t>
  </si>
  <si>
    <t>Kristal sladkor 25 kg</t>
  </si>
  <si>
    <t>Sladkor v prahu 1 kg</t>
  </si>
  <si>
    <t>Sladkor rjavi 1 kg</t>
  </si>
  <si>
    <t>Gorčica 1 kg</t>
  </si>
  <si>
    <t>Gorčica 2,5 kg</t>
  </si>
  <si>
    <t>Gorčica 5 kg</t>
  </si>
  <si>
    <t>Rum 1 l</t>
  </si>
  <si>
    <t>Pire krompir v prahu 2,5 kg</t>
  </si>
  <si>
    <t>Kvas 42 g</t>
  </si>
  <si>
    <t>Mak mleti 200 g</t>
  </si>
  <si>
    <t>Voda negazirana 0,5 l, PET</t>
  </si>
  <si>
    <t>Voda negazirana 1,5 l, PET</t>
  </si>
  <si>
    <t>Voda gazirana 1,5 l, PET</t>
  </si>
  <si>
    <t xml:space="preserve">Pecilni prašek 13 g </t>
  </si>
  <si>
    <t>Čaj divja češnja, filter 1 kg, filter vrečke 25 do 40 g nevezane</t>
  </si>
  <si>
    <t>15. Sklop: BIO MLEKO IN MLEČNI IZDELKI</t>
  </si>
  <si>
    <t>Bio jogurt jagoda 150 g</t>
  </si>
  <si>
    <t>Bio jogurt jagoda 3 l</t>
  </si>
  <si>
    <t>Bio beli sir v slanici</t>
  </si>
  <si>
    <t>Bio albuminska skuta</t>
  </si>
  <si>
    <t>Bio skutni namaz</t>
  </si>
  <si>
    <t>Bio skuta</t>
  </si>
  <si>
    <t>Bio surovo maslo 1 kg</t>
  </si>
  <si>
    <t>Bio maslo 200 g</t>
  </si>
  <si>
    <t>16. Sklop: BIO KRUH IN  PEKOVSKI IZDELKI</t>
  </si>
  <si>
    <t>Bio kruh, pirin</t>
  </si>
  <si>
    <t>Bio 100 % rženi kruh</t>
  </si>
  <si>
    <t xml:space="preserve">Bio kruh ovseni </t>
  </si>
  <si>
    <t>Bio kruh črni</t>
  </si>
  <si>
    <t>Bio kruh ajdov z orehi</t>
  </si>
  <si>
    <t>Bio kruh koruzni</t>
  </si>
  <si>
    <t>Bio kruh kamutov</t>
  </si>
  <si>
    <t>Bio kruh kamutov polnozrnati</t>
  </si>
  <si>
    <t>Bio kruh pšenični mešani</t>
  </si>
  <si>
    <t>Bio kruh pšenični polnozrnati</t>
  </si>
  <si>
    <t>Bio pšenično polbelo pecivo 60 g</t>
  </si>
  <si>
    <t>Bio pšenično polbelo pecivo 80 g</t>
  </si>
  <si>
    <t>Bio pšenično polbelo pecivo s posipom 80 g</t>
  </si>
  <si>
    <t>Bio pšenično polbelo pecivo s posipom 60 g</t>
  </si>
  <si>
    <t>Bio pšenično polbelo pecivo s posipom 40 g</t>
  </si>
  <si>
    <t>Bio rženo pecivo 80 g</t>
  </si>
  <si>
    <t>Bio rženo pecivo 60 g</t>
  </si>
  <si>
    <t>Bio rženo pecivo 40 g</t>
  </si>
  <si>
    <t>Bio rženo pecivo s posipom 80 g</t>
  </si>
  <si>
    <t>Bio rženo pecivo s posipom 60 g</t>
  </si>
  <si>
    <t>Bio rženo pecivo s posipom 40 g</t>
  </si>
  <si>
    <t>Bio rženo mešano pecivo 80 g</t>
  </si>
  <si>
    <t>Bio rženo mešano pecivo 60 g</t>
  </si>
  <si>
    <t>Bio rženo mešano pecivo 40 g</t>
  </si>
  <si>
    <t>Bio rženo mešano pecivo s posipom 80 g</t>
  </si>
  <si>
    <t>Bio rženo mešano pecivo s posipom 60 g</t>
  </si>
  <si>
    <t>Bio rženo mešano pecivo s posipom 40 g</t>
  </si>
  <si>
    <t>Bio bombetka ovsena 80 g</t>
  </si>
  <si>
    <t>Bio bombetka ovsena 60 g</t>
  </si>
  <si>
    <t>Bio bombeta koruzna 80 g</t>
  </si>
  <si>
    <t>Bio bombeta koruzna 60 g</t>
  </si>
  <si>
    <t>Bio koruzno pecivo 80 g</t>
  </si>
  <si>
    <t>Bio koruzno pecivo 60 g</t>
  </si>
  <si>
    <t>Bio koruzno pecivo 40 g</t>
  </si>
  <si>
    <t>Bio koruzno pecivo s posipom 80 g</t>
  </si>
  <si>
    <t>Bio koruzno pecivo s posipom 60 g</t>
  </si>
  <si>
    <t>Bio koruzno pecivo s posipom 40 g</t>
  </si>
  <si>
    <t>Bio kvašene blazinice z rozinami 60 g</t>
  </si>
  <si>
    <t>Bio kvašene blazinice z rozinami 80 g</t>
  </si>
  <si>
    <t>Bio kvašene blazinice s semeni 60 g</t>
  </si>
  <si>
    <t>Bio kvašene blazinice s semeni 40 g</t>
  </si>
  <si>
    <t>Bio kvašene blazinice s semeni 80 g</t>
  </si>
  <si>
    <t>Bio kvašene blazinice z ovsenimi kosmiči 80 g</t>
  </si>
  <si>
    <t>Bio kvašene blazinice z ovsenimi kosmiči 60 g</t>
  </si>
  <si>
    <t>Bio kvašene blazinice z ovsenimi kosmiči 40 g</t>
  </si>
  <si>
    <t>Bio pekovsko pecivo, različno 60 g</t>
  </si>
  <si>
    <t>Bio pekovsko pecivo, različno 80 g</t>
  </si>
  <si>
    <t>Bio buhtelj z marmelado 80 g</t>
  </si>
  <si>
    <t>Bio buhtelj z marmelado 60 g</t>
  </si>
  <si>
    <t>Bio buhtelj z marmelado 40 g</t>
  </si>
  <si>
    <t>Bio buhtelj s čokolado 80 g</t>
  </si>
  <si>
    <t>Bio buhtelj s čokolado 60 g</t>
  </si>
  <si>
    <t>Bio buhtelj s čokolado 40 g</t>
  </si>
  <si>
    <t>Bio krof z marmelado 80 g</t>
  </si>
  <si>
    <t>Bio krof z marmelado 60 g</t>
  </si>
  <si>
    <t>Bio krof lj z marmelado 40 g</t>
  </si>
  <si>
    <t>Bio krof s čokolado 60 g</t>
  </si>
  <si>
    <t>Bio krof s čokolado 40 g</t>
  </si>
  <si>
    <t>Bio pecivo z orehovim nadevom 80 g</t>
  </si>
  <si>
    <t>Bio pecivo z orehovim nadevom 60 g</t>
  </si>
  <si>
    <t>Bio pecivo z orehovim nadevom 40 g</t>
  </si>
  <si>
    <t>Bio kamutovo pecivo s čokolado 80 g</t>
  </si>
  <si>
    <t>Bio kamutovo pecivo s čokolado 60 g</t>
  </si>
  <si>
    <t>Bio kamutovo pecivo s čokolado 40 g</t>
  </si>
  <si>
    <t>Bio pirin krof z marmelado 80 g</t>
  </si>
  <si>
    <t>Bio pirin krof z marmelado 60 g</t>
  </si>
  <si>
    <t>Bio pirin krof z marmelado 40 g</t>
  </si>
  <si>
    <t>Eko lešnikova – čokoladna krema 470 g</t>
  </si>
  <si>
    <t>Eko riževi vaflji 120 g</t>
  </si>
  <si>
    <t>Eko riževi vaflji s sezamom 120 g</t>
  </si>
  <si>
    <t>Bio 100 % jabolčni sok 2 dcl</t>
  </si>
  <si>
    <t>Napitek rižev bio (brez glutena, laktoze, mlečnih beljakovin) 1 l</t>
  </si>
  <si>
    <t>Napitek sojin bio (brez glutena, laktoze, mlečnih beljakovin) 1 l</t>
  </si>
  <si>
    <t>Napitek sojin bio, okus čokolada (brez glutena, laktoze, mlečnih beljakovin) 1 l</t>
  </si>
  <si>
    <t>Napitek sojin bio, okus vanilija (brez glutena, laktoze, mlečnih beljakovin) 1 l</t>
  </si>
  <si>
    <t>Bio sojin napitek, okus čokolada (brez glutena, laktoze, mlečnih beljakovin) 2 dcl</t>
  </si>
  <si>
    <t>Bio sojin napitek, okus vanilija (brez glutena, laktoze, mlečnih beljakovin) 2 dcl</t>
  </si>
  <si>
    <t>Eko sojin napitek – jagoda 2 dcl</t>
  </si>
  <si>
    <t>Jogurt bio sojin 400 g</t>
  </si>
  <si>
    <t>Jogurt bio sojin – sadni različni okusi 400 g</t>
  </si>
  <si>
    <t>Eko sojin desert sadni, različni okusi 145 g</t>
  </si>
  <si>
    <t>Eko sojin desert sadni, različni okusi 500 g</t>
  </si>
  <si>
    <t>Eko sojin desert – čokolada 145 g</t>
  </si>
  <si>
    <t>Eko sojin desert – vanilija 145 g</t>
  </si>
  <si>
    <t>Bio rižev desert – vanilija, 110 g</t>
  </si>
  <si>
    <t>Bio rižev desert – kakav, 110 g</t>
  </si>
  <si>
    <t>Bio čičerika 500 g</t>
  </si>
  <si>
    <t>Bučnična semena olupljena 500 g</t>
  </si>
  <si>
    <t>Laneno seme 1 kg</t>
  </si>
  <si>
    <t>Laneno seme 200 g</t>
  </si>
  <si>
    <t>Koruzni kosmiči brez dodanega sladkorja 1000 g</t>
  </si>
  <si>
    <t>Buhtelj z marmelado 0,06 kg</t>
  </si>
  <si>
    <t>Buhtelj z marmelado 0,08 kg</t>
  </si>
  <si>
    <t>Buhtelj z marmelado 0,10 kg</t>
  </si>
  <si>
    <t>Pacifiški losos file brez kosti in kože</t>
  </si>
  <si>
    <t>Losos pacifiški kotlet - kare</t>
  </si>
  <si>
    <t>Morski pes kotlet (sinji morski pes)</t>
  </si>
  <si>
    <t>Orada (Sparus aurata) file</t>
  </si>
  <si>
    <t>Brancin file</t>
  </si>
  <si>
    <t>Krap file</t>
  </si>
  <si>
    <t>Potočna postrv</t>
  </si>
  <si>
    <t>Postrv file šarenka amerikanka brez kosti - sveža</t>
  </si>
  <si>
    <t>Losos file sveži</t>
  </si>
  <si>
    <t>Morska plošča-file (platessa), brez kosti in kože</t>
  </si>
  <si>
    <t>Novozelandski repak file</t>
  </si>
  <si>
    <t xml:space="preserve">Čokoladna figura različni motivi (božiček, miklavž,…) 80 g, Milka ali enakovredna </t>
  </si>
  <si>
    <t xml:space="preserve">Gorčica 360 g </t>
  </si>
  <si>
    <t>Cimet mleti 25 g, v steklenički</t>
  </si>
  <si>
    <t>Marmelada 20 g, mešana</t>
  </si>
  <si>
    <t>Bombetka temna 0,06 kg</t>
  </si>
  <si>
    <t>Bombetka bela 0,06 kg</t>
  </si>
  <si>
    <t>Bombetka mlečna 0,06 kg</t>
  </si>
  <si>
    <t>Bombetka ovsena 0,06 kg</t>
  </si>
  <si>
    <t>Bombetka koruzna 0,06 kg</t>
  </si>
  <si>
    <t>Bombetka makova 0,06 kg</t>
  </si>
  <si>
    <t>Temna bombetka z manj soli in brez aditivov 0,06 kg</t>
  </si>
  <si>
    <t>Hamburger brez posipa 0,06 kg</t>
  </si>
  <si>
    <t>Hamburger s posipom 0,06 kg</t>
  </si>
  <si>
    <t>Kajzerica s sezamom 0,06 kg</t>
  </si>
  <si>
    <t>Kajzerica z makom 0,06 kg</t>
  </si>
  <si>
    <t>Pecivo z zeliščnim maslom 0,06 kg</t>
  </si>
  <si>
    <t>Pecivo graham, z zeliščnim maslom 0,06 kg</t>
  </si>
  <si>
    <t>Pletenka z rozinami 0,06 kg</t>
  </si>
  <si>
    <t>Pletenka z makom 0,06 kg</t>
  </si>
  <si>
    <t>Pletenka s sezamom 0,10 kg</t>
  </si>
  <si>
    <t>Pletenka s sezamom 0,08 kg</t>
  </si>
  <si>
    <t>Pletenka s sezamom 0,06 kg</t>
  </si>
  <si>
    <t>Lepinja 0,06 kg</t>
  </si>
  <si>
    <t>Štručka s sirom polnozrnata 0,10 kg</t>
  </si>
  <si>
    <t>Štručka s sirom in šunko 0,06 kg</t>
  </si>
  <si>
    <t>Štručka zvita – sir, šunka 0,06 kg</t>
  </si>
  <si>
    <t>Štručka z zeliščnim maslom 0,10 kg</t>
  </si>
  <si>
    <t>Flancat 0,06 kg</t>
  </si>
  <si>
    <t>Rogljič z lešnikovo kremo 0,06 kg</t>
  </si>
  <si>
    <t>Rogljič s skuto 0,06 kg</t>
  </si>
  <si>
    <t>Rogljič s skuto 0,08 kg</t>
  </si>
  <si>
    <t>Francoski rogljič masleni 0,06 kg</t>
  </si>
  <si>
    <t>Francoski rogljič s čokolado 0,06 kg</t>
  </si>
  <si>
    <t>Orehov polžek 0,06 kg  (kvaš.)</t>
  </si>
  <si>
    <t>Sirov polžek 0,06 kg (kvaš.)</t>
  </si>
  <si>
    <t>Osje gnezdo z orehi 0,06 kg</t>
  </si>
  <si>
    <t>Osje gnezdo s čokolado 0,06 kg</t>
  </si>
  <si>
    <t>Orehova blazinica 0,06 kg (kvaš.)</t>
  </si>
  <si>
    <t>Skutna blazinica 0,06 kg (kvaš.)</t>
  </si>
  <si>
    <t>Čokoladni navihanček 0,08 kg</t>
  </si>
  <si>
    <t>Marmeladni navihanček 0,08 kg</t>
  </si>
  <si>
    <t>Čokoladna blazinica 0,06 kg (kvaš.)</t>
  </si>
  <si>
    <t>Jabolčna blazinica 0,06 kg (kvaš.)</t>
  </si>
  <si>
    <t>Makova potička 0,08 kg</t>
  </si>
  <si>
    <t>Rožičeva potička 0,08 kg</t>
  </si>
  <si>
    <t>Jabolčni zavitek –listnati 0,08 kg</t>
  </si>
  <si>
    <t>Jabolčni zavitek kvašeni 0,10 kg</t>
  </si>
  <si>
    <t>Jabolčni zavitek kvašeni 0,08 kg</t>
  </si>
  <si>
    <t>Jabolčna pita 0,08 kg</t>
  </si>
  <si>
    <t>Jabolčni zavitek kvašeni 0,06 kg</t>
  </si>
  <si>
    <t>Skutni zavitek –listnati 0,08 kg</t>
  </si>
  <si>
    <t>Višnjev zavitek –listnati 0,08 kg</t>
  </si>
  <si>
    <t>Makov zavitek –kvašeni 0,10 kg</t>
  </si>
  <si>
    <t>Makov zavitek –kvašeni 0,08 kg</t>
  </si>
  <si>
    <t>Orehov zavitek –kvašeni 0,10 kg</t>
  </si>
  <si>
    <t>Orehov zavitek –kvašeni 0,08 kg</t>
  </si>
  <si>
    <t>Orehov zavitek –kvašeni 0,06 kg</t>
  </si>
  <si>
    <t>Biskvit s sadjem 0,08 kg</t>
  </si>
  <si>
    <t>Biskvit s sadjem 0,06 kg</t>
  </si>
  <si>
    <t>Rolada marmeladna 0,10 kg</t>
  </si>
  <si>
    <t>Rolada marmeladna 0,08 kg</t>
  </si>
  <si>
    <t>Rolada marmeladna 0,06 kg</t>
  </si>
  <si>
    <t>Marmorni kolač 0,08 kg</t>
  </si>
  <si>
    <t>Marmorni kolač 0,06 kg</t>
  </si>
  <si>
    <t>Sir topljeni z dodatki 140 g</t>
  </si>
  <si>
    <t>Sir Edamec narezani na rezine, rinfuza</t>
  </si>
  <si>
    <t>Sir Edamec narezani na palčke, rinfuza</t>
  </si>
  <si>
    <t>Čvrsti jogurt navadni 5 kg</t>
  </si>
  <si>
    <t>Smetana za kuhanje 5 l</t>
  </si>
  <si>
    <t>Mleto meso - svinjsko stegno</t>
  </si>
  <si>
    <t>Svinjska riba BK - zrezki</t>
  </si>
  <si>
    <t>Kakav prah 100 g, minimalno 20 % kakavovega masla</t>
  </si>
  <si>
    <t xml:space="preserve">Testenine polžki polnozrnati 5 kg   </t>
  </si>
  <si>
    <t>Testenine polširoki rezanci 5 kg</t>
  </si>
  <si>
    <t>Testenine polširoki rezanci pirini 5 kg</t>
  </si>
  <si>
    <t>Testenine polširoki rezanci polnozrnati 5 kg</t>
  </si>
  <si>
    <t>Testenine polžki pirini 5 kg</t>
  </si>
  <si>
    <t>Testenine fuži 5 kg</t>
  </si>
  <si>
    <t>Štruklji skutini polnozrnati 1 kg</t>
  </si>
  <si>
    <t>Zavitev borovničev s skuto 1 kg</t>
  </si>
  <si>
    <t>Rižev narastek 1 kg</t>
  </si>
  <si>
    <t xml:space="preserve">Svaljki polnozrnati </t>
  </si>
  <si>
    <t>Cmoki marelični s pirino moko</t>
  </si>
  <si>
    <t>Francoski rogljiček polnozrnati z mareličnim nadevom 1 kg</t>
  </si>
  <si>
    <t>Prekajeno meso šunka kocke 1 cmx1 cm</t>
  </si>
  <si>
    <t xml:space="preserve">Piščančji medaljoni panirani </t>
  </si>
  <si>
    <t>Piščančji file zrezek panirani, od 80-150 g</t>
  </si>
  <si>
    <t>Navihanček s čokoladno lešnikovim nadevom 100g, 1 kg</t>
  </si>
  <si>
    <t>Navihanček s čokoladno lešnikovim nadevom 80g, 1 kg</t>
  </si>
  <si>
    <t>Francoski rogljiček temni 100 g, 1 kg</t>
  </si>
  <si>
    <t>Francoski rogljiček temni 80 g, 1 kg</t>
  </si>
  <si>
    <t>Francoski rogljiček 35 g, 1kg</t>
  </si>
  <si>
    <t>Kurkuma 50 g</t>
  </si>
  <si>
    <t>Čajni keksi, kolutiči, 1 kg</t>
  </si>
  <si>
    <t>Mešanica riža in žita 1 kg, Zlato polje ali enakovreden</t>
  </si>
  <si>
    <t>Riž okroglozrnati za mlečne jedi 1 kg, Zlato polje ali enakovreden</t>
  </si>
  <si>
    <t>Riž okroglozrnati za mlečne jedi 5 kg, Zlato polje ali enakovreden</t>
  </si>
  <si>
    <t>Riž brušen srednjezrnat za mlečne jedi 5 kg, Zlato polje SANT' ANDREA ali enakovreden</t>
  </si>
  <si>
    <t xml:space="preserve">Čaj planinski rinf. 1 kg </t>
  </si>
  <si>
    <t>Čaj breskev filter 1 kg, filter vrečke 25 do 40 g nevezane</t>
  </si>
  <si>
    <t>Čaj jagoda-vanilija, filter 1 kg, filter vrečke 25 do 40 g nevezane</t>
  </si>
  <si>
    <t>Čaj hibiskus, filter 1 kg, filter vrečke 25 do 40 g nevezane</t>
  </si>
  <si>
    <t>Kristal sladkor 1 kg</t>
  </si>
  <si>
    <t>17. Sklop: DIETNA ŽIVILA</t>
  </si>
  <si>
    <t>Palačinke s čok. nadevom 150 g</t>
  </si>
  <si>
    <t>Palačinke z mar. nadevom 1 kg</t>
  </si>
  <si>
    <t>Palačinke prazne 1,2 kg</t>
  </si>
  <si>
    <t>Palačinke z mar. nadevom 1,2 kg</t>
  </si>
  <si>
    <t>Palačinke s čok. nadevom 100 g</t>
  </si>
  <si>
    <t>Palačinke ajdove prazne 1 kg</t>
  </si>
  <si>
    <t>Palačinke ajdove prazne 1,2 kg</t>
  </si>
  <si>
    <t>100% jabolčni sok 1 l, s pokrovom</t>
  </si>
  <si>
    <t>100% pomarančni sok 1 l, s pokrovom</t>
  </si>
  <si>
    <t>100% ananasov sok 1 l, s pokrovom</t>
  </si>
  <si>
    <t>Nektar iz borovnic in aronije z min. 35 % sd 1 l</t>
  </si>
  <si>
    <t>Pomarančni nektar z min. 50 % sd1 l, brez kemičnih konzervansov</t>
  </si>
  <si>
    <t>Pomarančni nektar z min. 50 % sd 2 dcl, brez kemičnih konzervansov</t>
  </si>
  <si>
    <t>Jabolčni nektar z min. 50 % sd 1 l, brez kemičnih konzervansov</t>
  </si>
  <si>
    <t>Jabolčni nektar z min. 50 % sd 2 dcl, brez kemičnih konzervansov</t>
  </si>
  <si>
    <t>Breskov nektar z min. 50 % sd 1 l, brez kemičnih konzervansov</t>
  </si>
  <si>
    <t>Breskov nektar z min. 50 % sd 2 dcl, brez kemičnih konzervansov</t>
  </si>
  <si>
    <t>Nektar črni ribez z min. 25 % s.d. 1 l</t>
  </si>
  <si>
    <t>Nektar črni ribez z min. 25 % s. d. 2 dcl</t>
  </si>
  <si>
    <t>Nektar marelice z min 40 % sd 1 l, brez kemičnih konzervansov</t>
  </si>
  <si>
    <t>Nektar marelice  min. 40 % sadni selež 2 dcl, brez kemičnih konzervansov</t>
  </si>
  <si>
    <t xml:space="preserve">GOSTA ZMEŠANA PIJAČA IZ RAZLIČNIH VRST SADJA/IN ZELENJAVE </t>
  </si>
  <si>
    <t>Gosta zmešana pijača iz sadja in zelenjave, brez dodanega sladkorja in brez kemičnih konzervansov 0,25 l</t>
  </si>
  <si>
    <t>Gosta zmešana pijača iz ananasa in drugih vrst sadja, brez dodanega sladkorja in brez kemičnih konzervansov 0,25 l</t>
  </si>
  <si>
    <t>Gobova kremna juha brez ojačevalcev arome in barvil, 1 kg,  Knorr ali enakovredna</t>
  </si>
  <si>
    <t>Porova juha 1 kg, brez ojačevalcev arome, Knor ali enakovredna</t>
  </si>
  <si>
    <t>Špargljeva krem juha 1 kg, brez ojačevalcev okusa, Knor ali enakovredna</t>
  </si>
  <si>
    <t>Žitna rezina s sadjem 30 g min 50 % sadnega deleža, frutabela ali enakovredna, različni okusi</t>
  </si>
  <si>
    <t>Žitna rezina s sadjem 30 g min 80 % sadnega deleža, frutabela ali enakovredna, različni okusi</t>
  </si>
  <si>
    <t>Žitna rezina s sadjem in jogurtovim oblivom 30 g min 30 % sadnega deleža, frutabela ali enakovredna, različni okusi</t>
  </si>
  <si>
    <t>Čaj gozdni sadeži 30 g, filter vrečke</t>
  </si>
  <si>
    <t>Čaj jagoda 30 g, filter vrečke</t>
  </si>
  <si>
    <t>Čaj kamilica 30 g, filter vrečke</t>
  </si>
  <si>
    <t>Chia semena 250 g</t>
  </si>
  <si>
    <t>Chia semena 500 g</t>
  </si>
  <si>
    <t>Indijski oreščki</t>
  </si>
  <si>
    <t xml:space="preserve">Bio poltrdi sir </t>
  </si>
  <si>
    <t>Bio buhtelj z marmelado 100 g</t>
  </si>
  <si>
    <t>Bio krof z marmelado 100 g</t>
  </si>
  <si>
    <t>Bio krof s čokolado 80 g</t>
  </si>
  <si>
    <t>Bio kruh pšenični beli</t>
  </si>
  <si>
    <t>Napitek rižev bio (brez glutena, laktoze, mlečnih beljakovin) 200 ml</t>
  </si>
  <si>
    <t>Napitek rižev bio, čokolada (brez glutena, laktoze, mlečnih beljakovin) 200 ml</t>
  </si>
  <si>
    <t>Napitek rižev bio (brez glutena, laktoze, mlečnih beljakovin), vanilija 1 l</t>
  </si>
  <si>
    <t xml:space="preserve">Bio ovseni napitek 1 l, (brez glutena, laktoze, mlečnih beljakovin) </t>
  </si>
  <si>
    <t>Bio rižev desert – sadni, različni okusi, 110 g</t>
  </si>
  <si>
    <t>Bio leča, zelena 500 g</t>
  </si>
  <si>
    <t>Tofu sir 200 g</t>
  </si>
  <si>
    <t>Kosmiči koruzni, brez glutena, pšenice (enakovredno schar) 500 g</t>
  </si>
  <si>
    <t>Kosmiči s čokolado, brez glutena, pšenice (enakovredno schar) 500 g</t>
  </si>
  <si>
    <t>Rezanci, riževi 250 g, brez glutena, jajc, pšenice, laktoze</t>
  </si>
  <si>
    <t>Testenine, riževe 250 g, brez glutena, jajc, pšenice, laktoze</t>
  </si>
  <si>
    <t>Keksi, brez glutena, jajc, laktoze, pšenice, soje (enakovredno schar) 200 g</t>
  </si>
  <si>
    <t>Kruh brez glutena, jajc, pšenice, laktoze, mleka (enakovredno schar) 200 g</t>
  </si>
  <si>
    <t>Jušne zakuhe iz koruzne moke, brez glutena, laktoze, mleka, jajc, pšenice, soje (enakovredno schar) 200 g</t>
  </si>
  <si>
    <t>Pašteta vegetarijanska, različni okusi 120 g</t>
  </si>
  <si>
    <t>Namaz vegetarijanski, različni okusi (enakovredno Tartex) 20 g</t>
  </si>
  <si>
    <t>Polenta brez glutena 500 g</t>
  </si>
  <si>
    <t>Marmelada s 100 % sadnim deležem brez dodanega sladkorja in kemičnih konzervansov, različni okusi 300 g</t>
  </si>
  <si>
    <t>Moka brez glutena, konzervansov, laktoze, mleka, pšenice, jajc, soje,  enakovredno schar 1000 g</t>
  </si>
  <si>
    <t>Kus kus brez glutena, pšenice, laktoze, mleka, jajc 500 g</t>
  </si>
  <si>
    <t>Drobtine, brez glutena, pšenice, mleka, jajc, laktoze (enakovredno schar) 100 g</t>
  </si>
  <si>
    <t>Namaz čokoladni brez mleka, laktoze, jajc, glutena, oreščkov 275 g</t>
  </si>
  <si>
    <t>Namaz čokoladni brez dodanega sladkorja, brez mleka, laktoze, jajc, glutena, oreščkov 275 g</t>
  </si>
  <si>
    <t>Čokolada brez mleka, laktoze, glutena, jajc, oreščkov 100 g</t>
  </si>
  <si>
    <t>Čokolada mlečna brez dodanega sladkorja, 80 g</t>
  </si>
  <si>
    <t>Žitna rezina s sadjem, različni okusi, brez glutena, mleka, laktoze, jajc, arašidov, jajc, soje 35 g</t>
  </si>
  <si>
    <t>Napolitanke brez glutena 40 g</t>
  </si>
  <si>
    <t>Margarina brez mleka, laktoze, 250 g, Vitaquell ali enakovredna</t>
  </si>
  <si>
    <t>Margarina brez mleka, laktoze z olivnim oljem, 250 g, Vitaquell ali enakovredna</t>
  </si>
  <si>
    <t>Margarina brez transmaščobnih kislin 250 g, Vitaquell ali enakovredna</t>
  </si>
  <si>
    <t>Piškoti brez mleka in jajc 400 g</t>
  </si>
  <si>
    <t>Biskvit polnjen z marelično marmelado brez mleka, laktoze, glutena, 200 g, Schar magdalenice BG ali enakovreden</t>
  </si>
  <si>
    <t>Biskvit s sadjem brez mleka, laktoze, glutena, arašidov, jajc, soje, 200 g, Schar BG ali enakovreden</t>
  </si>
  <si>
    <t>Bio pekovsko pecivo, različno 40 g</t>
  </si>
  <si>
    <t>Bio kvašene blazinice s koščki čokolade 60 g</t>
  </si>
  <si>
    <t>Bio kvašene blazinice s koščki čokolade 80 g</t>
  </si>
  <si>
    <t>Bio kruh rženi mešani</t>
  </si>
  <si>
    <t>Sendvič s tuno in namazom 0,10 kg</t>
  </si>
  <si>
    <t>Sendvič s tuno in namazom 0,15 kg</t>
  </si>
  <si>
    <t>Štručka hobi 0,06 kg</t>
  </si>
  <si>
    <t>Krof z vanilijevo kremo in s čokolado 0,10 kg</t>
  </si>
  <si>
    <t>Krof z vanilijevo kremo in s čokolado 0,08 kg</t>
  </si>
  <si>
    <t>Krof z vanilijevo kremo in s čokolado 0,06 kg</t>
  </si>
  <si>
    <t>Medenjaki srčki 1 kg</t>
  </si>
  <si>
    <t>Majaron 100 g</t>
  </si>
  <si>
    <t>Olje sončnično 10 l</t>
  </si>
  <si>
    <t>Marmelada 20g, marelica</t>
  </si>
  <si>
    <t>Med cvetlični 20 g, Pislak ali enakovreden</t>
  </si>
  <si>
    <t>Med cvetlični 900 g, Pislak ali enakovreden</t>
  </si>
  <si>
    <t>Med gozdni 900 g, Pislak ali enakovreden</t>
  </si>
  <si>
    <t>Čaj kamilica, filter 1 kg, filter vrečke 25 do 40 g nevezane</t>
  </si>
  <si>
    <t>Čaj planinski, filter 1 kg, filter vrečke 25 do 40 g nevezane</t>
  </si>
  <si>
    <t>Riž parboiled dolgozrnati 5 kg, Zlato polje ali enakovreden</t>
  </si>
  <si>
    <t>Mešanica rižev 1 kg, Zlato polje ali enakovreden</t>
  </si>
  <si>
    <t>Tunina kosi v olivnem olju v pločevinki 1705 g, brez kosti in kože</t>
  </si>
  <si>
    <t xml:space="preserve">Pecilni prašek 1 kg </t>
  </si>
  <si>
    <t>Vanilijev sladkor 1 kg</t>
  </si>
  <si>
    <t>Kristal sladkor 5 g, 100 kom</t>
  </si>
  <si>
    <t>Krompirjevo testo 10 kg</t>
  </si>
  <si>
    <t>Probiotični fermentirani pinjenec z različnimi okusi - sadni 500 g</t>
  </si>
  <si>
    <t>Sir Gorgonzola 1 kg</t>
  </si>
  <si>
    <t>Junčje stegno zrezki</t>
  </si>
  <si>
    <t>Puranja pečenica</t>
  </si>
  <si>
    <t>Oslič file nemleti-palčke panirane, zam.</t>
  </si>
  <si>
    <t>Čebula rjava (debela)</t>
  </si>
  <si>
    <t>Motovilec očiščeni</t>
  </si>
  <si>
    <t>Rukola očiščena</t>
  </si>
  <si>
    <t>Suhe fige rinfuza</t>
  </si>
  <si>
    <t>Suhe slive brez koščic 1rinfuza</t>
  </si>
  <si>
    <t>Sendvič piščančje prsi v ovitku, sir 0,17 kg</t>
  </si>
  <si>
    <t>Francoski rogljič masleni polnozrnati 0,06 kg</t>
  </si>
  <si>
    <t>Francoski rogljič masleni polnozrnati 0,10 kg</t>
  </si>
  <si>
    <t>Kisla smetana 400 g, Mileram ali enakovredna</t>
  </si>
  <si>
    <t>Skuta z min 35 % m.m. 1 kg</t>
  </si>
  <si>
    <t>Nepasirana skuta z min. 35 % m.m. –rinfuza, 1 kg</t>
  </si>
  <si>
    <t>Sir Edamec narezani na rezine, pakirano 150 g</t>
  </si>
  <si>
    <t>Sir Ementalec rezani rinfuza</t>
  </si>
  <si>
    <t>Jajca L 10/1</t>
  </si>
  <si>
    <t>zav</t>
  </si>
  <si>
    <t xml:space="preserve">Testenine polžki 1 kg </t>
  </si>
  <si>
    <t>Gosta zmešana pijača iz jagod in drugih vrst sadja, brez dodanega sladkorja in brez kemičnih konzervansov 0,25 l</t>
  </si>
  <si>
    <t>Kumina mleta 100 g</t>
  </si>
  <si>
    <t>Paprika mleta 200 g</t>
  </si>
  <si>
    <t>Poper mleti beli 100 g</t>
  </si>
  <si>
    <t>Kisla paprika fileji 1 kg</t>
  </si>
  <si>
    <t>Pelati paradižnikovi v konzervi 200 g</t>
  </si>
  <si>
    <t>Koruza v slanici 1 kg</t>
  </si>
  <si>
    <t>Tunina kosi v rastlinskem olju v pločevinki 1705 g, brez kosti in kože</t>
  </si>
  <si>
    <t>Pekovsko pecivo štručka 80 g, brez glutena, jajc, pšenice, laktoze, mleka (enakovredno schar) 320 g</t>
  </si>
  <si>
    <t>Mandljev napitek 1 l</t>
  </si>
  <si>
    <t>Pekovsko pecivo bombetka 50 g, brez glutena, jajc, pšenice, laktoze, mleka (enakovredno schar) 200 g</t>
  </si>
  <si>
    <t>Kruh domači rezine brez glutena, jajc, pšenice, laktoze, mleka (enakovredno schar) 240 g</t>
  </si>
  <si>
    <t>Pekovsko pecivo ciabata 50 g, brez glutena, jajc, pšenice, laktoze, mleka (enakovredno schar) 200 g</t>
  </si>
  <si>
    <t>Blitva zamrznjena 2,5 kg</t>
  </si>
  <si>
    <t>Burek skutin 0,150 kg</t>
  </si>
  <si>
    <t>Sladkor v prahu 500 g</t>
  </si>
  <si>
    <t>Šunka v ovoju</t>
  </si>
  <si>
    <t>Goveje  pleče brez kosti, mlade govedine</t>
  </si>
  <si>
    <t>Goveje stegno BK, mlade govedine</t>
  </si>
  <si>
    <t>Goveji stroganov, mlada govedina</t>
  </si>
  <si>
    <t>Goveja bržola, mlada govedina</t>
  </si>
  <si>
    <t>Prekajeno meso, stegno</t>
  </si>
  <si>
    <t>Prekajeno meso brez kosti, stegno</t>
  </si>
  <si>
    <t>Sirup kivi ali kivi -banana 5 l</t>
  </si>
  <si>
    <t>Bazilika 100 g</t>
  </si>
  <si>
    <t>Citronska kislina 500 g</t>
  </si>
  <si>
    <t>Cimet skorja 200 g</t>
  </si>
  <si>
    <t>Cimet mleti 500 g</t>
  </si>
  <si>
    <t>Cimet mleti 38 g</t>
  </si>
  <si>
    <t>Česen zrnasti 860 g</t>
  </si>
  <si>
    <t>Vinski kis 1 l, brez dodanih kemijskih konzervansov</t>
  </si>
  <si>
    <t>Jabolčni kis 5 l, brez dodanih kemijskih konzervansov</t>
  </si>
  <si>
    <t>Jabolčni kis 1 l, brez kemijskih konzervansov</t>
  </si>
  <si>
    <t>Vinski kis 5 l, brez kemijskih konzervansov</t>
  </si>
  <si>
    <t>Zeliščni kis 1 l, brez kemijskih konzervansov</t>
  </si>
  <si>
    <t>Kakav 1 kg z min 25 % kakavovih delov, v prahu, Benquick ali enakovreden</t>
  </si>
  <si>
    <t>Olje sončnično hladno stiskano 500 ml</t>
  </si>
  <si>
    <t>Grisini palčke s sezamom 100 g</t>
  </si>
  <si>
    <t>Jajček z lupino iz mlečne čokolade z darilom za otroke 20 g, Kinder surprise ali enakovredno</t>
  </si>
  <si>
    <t>Hrustljavi kruhki s semeni 330 g, polnozrnati</t>
  </si>
  <si>
    <t>Kvas 500 g</t>
  </si>
  <si>
    <t>Testenine polžki brez glutena, jajc, pšenice, laktoze, mleka (enakovredno schar) 240 g</t>
  </si>
  <si>
    <t>Bombetka s sezamom 0,08 kg</t>
  </si>
  <si>
    <t>Bombetka s sezamom 0,06 kg</t>
  </si>
  <si>
    <t>Bombetka ovsena 0,10 kg kg</t>
  </si>
  <si>
    <t>Pletenka brez posipa 0,06 kg</t>
  </si>
  <si>
    <t>Orehova potička 0,08 kg</t>
  </si>
  <si>
    <t>Orehova potička 0,10 kg</t>
  </si>
  <si>
    <t>Burek sirov 0,150 kg</t>
  </si>
  <si>
    <t>Burek mesni 0,120 kg</t>
  </si>
  <si>
    <t>Sladoled kornet-čokolada, 65 g</t>
  </si>
  <si>
    <t>Sladoled kornet –jagoda, 65 g</t>
  </si>
  <si>
    <t>Sladoled kornet-vanilija 65 g</t>
  </si>
  <si>
    <t>Sladoled vanilia – 1 kg</t>
  </si>
  <si>
    <t>Sladoled – čokolada – 1 kg</t>
  </si>
  <si>
    <t>Sladoled brez laktoze 1 kg</t>
  </si>
  <si>
    <t xml:space="preserve">Čokoladni namaz bio brez mleka 275 g </t>
  </si>
  <si>
    <t>Napolitanke brez mleka, jajc 40 g</t>
  </si>
  <si>
    <t>Zdrob koruzni brez glutena, mleka, laktoze, jajc, 200 g</t>
  </si>
  <si>
    <t>Zdrob rižev brez glutena, mleka, laktoze, jajc, 200 g</t>
  </si>
  <si>
    <t>Zdrob proseni brez glutena, mleka, laktoze, jajc, 200 g</t>
  </si>
  <si>
    <t>Tunin namaz brez mleka 100 g, Rio mare pate ali enakovreden</t>
  </si>
  <si>
    <t>Biskvitni kolaček muffin sadni 60 g</t>
  </si>
  <si>
    <t>Biskvitni kolaček muffin čokoladni 60 g</t>
  </si>
  <si>
    <t>Varnost in kakovost živil (merilo)</t>
  </si>
  <si>
    <t>Varnost in kakovost živil (merila)</t>
  </si>
  <si>
    <t>Varnost in kakovost živil (meril)</t>
  </si>
  <si>
    <t>OBRAZEC št. 11</t>
  </si>
  <si>
    <t>18. Sklop: NEŽIVILA</t>
  </si>
  <si>
    <t>Zobotrebci v foliji 100 kom</t>
  </si>
  <si>
    <t>Nosilne vrečke 5 kg, 100 kom</t>
  </si>
  <si>
    <t>PVC vrečke za zamrzovalnik 2 kg 100 kom</t>
  </si>
  <si>
    <t>PVC vrečke za zamrzovalnik 3 kg 100 kom</t>
  </si>
  <si>
    <t>PVC vrečke za zamrzovalnik 4 kg 100 kom</t>
  </si>
  <si>
    <t>Kozarci PVC 0,2 l 100 kom</t>
  </si>
  <si>
    <t>Krožnik 17x11 cm, PVC 100 kom</t>
  </si>
  <si>
    <t>Krožniki papirnati 17x11 cm, 100 kom</t>
  </si>
  <si>
    <t>Žlica PVC 100 kom</t>
  </si>
  <si>
    <t>Vilica PVC 100 kom</t>
  </si>
  <si>
    <t>Nož PVC 100 kom</t>
  </si>
  <si>
    <t>Žličke za kavo 100 kom</t>
  </si>
  <si>
    <t>Alu folija 300 m x 45 cm</t>
  </si>
  <si>
    <t>Alu folija 300 m x 30 cm</t>
  </si>
  <si>
    <t>Folija za živila 300 m x 45 cm</t>
  </si>
  <si>
    <t>Modelčki za mafine papirnati 100 kom             70 mm x 30 mm</t>
  </si>
  <si>
    <t>Modelčki za mafine papirnati 100 kom             35 mm x 19 mm</t>
  </si>
  <si>
    <t>Vžigalice dolge gospodinjske 45 kom</t>
  </si>
  <si>
    <t>Špine 25 cm, 100 kom</t>
  </si>
  <si>
    <t>Papir za peko 300 m x 45 cm</t>
  </si>
  <si>
    <t>Papir za peko 500 listov 40x60 cm</t>
  </si>
  <si>
    <t>Serviete 33x33 cm barvne, 40 kom</t>
  </si>
  <si>
    <t>Gumice za gospodinjsvo naravni kavčuk 50 g, 200 kom</t>
  </si>
  <si>
    <t>Baget beli 0,50 kg</t>
  </si>
  <si>
    <t>Baget polnozrnati 0,50 kg</t>
  </si>
  <si>
    <t xml:space="preserve">Naročniki: </t>
  </si>
  <si>
    <t>OŠ Tabor I Maribor</t>
  </si>
  <si>
    <t>Ulica Arnolda Tovornika 21, 2000 Maribor</t>
  </si>
  <si>
    <t>Okvirna količina OŠ Tabor I</t>
  </si>
  <si>
    <t>Toast brez konzervansov 0,50 kg</t>
  </si>
  <si>
    <t>Toast polnozrnati brez konzervansov 0,50 kg</t>
  </si>
  <si>
    <t>Žemlja graham 0,10 kg, rezana</t>
  </si>
  <si>
    <t>Žemlja graham 0,08 kg, rezana</t>
  </si>
  <si>
    <t>Žemlja graham 0,06 kg, rezana</t>
  </si>
  <si>
    <t>Francoski rogljič masleni polnozrnati 0,08 kg</t>
  </si>
  <si>
    <t>Prepečenec polnozrnati 500 g</t>
  </si>
  <si>
    <t>Prepečenec 500 g</t>
  </si>
  <si>
    <t>Smetana v dozi 250 g</t>
  </si>
  <si>
    <t>Mleko sterilizirano brez laktoze 1,6 % m.m. 2 dcl</t>
  </si>
  <si>
    <t>Skuta z max 10 % m.m., 250 g</t>
  </si>
  <si>
    <t>Skuta z max 10 % m.m., 500 g</t>
  </si>
  <si>
    <t>Skuta z max 10 % m.m. 1 kg</t>
  </si>
  <si>
    <t>Skuta z max 10 % m.m. 5 kg</t>
  </si>
  <si>
    <t>Poltrdi sir z največ 25 % m.m. lahki, Šmarski rok ali enakovreden</t>
  </si>
  <si>
    <t>Poltrdi sir z največ 25 % m.m. lahki, 150 g, Šmarski rok ali enakovreden</t>
  </si>
  <si>
    <t>Sirni namaz različnih okusov 50 g</t>
  </si>
  <si>
    <t>Sirni namaz s smetano 50 g</t>
  </si>
  <si>
    <t>Pasterizirana poltrajna dimljena klobasa, Kranjska klobasa ali enakovredna</t>
  </si>
  <si>
    <t>Panceta</t>
  </si>
  <si>
    <t>Osličev file argentinski nepaniran rinf. zam., brez kosti</t>
  </si>
  <si>
    <t>Osličev file argentinski –paniran, zam., brez kosti</t>
  </si>
  <si>
    <t>Oslič -kocke panirane, zam.</t>
  </si>
  <si>
    <t>Kozice očiščene 100-200 kom/kg</t>
  </si>
  <si>
    <t>Mleto meso - mešano - mlada govedina stegno, svinjsko stegno</t>
  </si>
  <si>
    <t>Mleto meso - goveje stegno mlade govedine</t>
  </si>
  <si>
    <t>Mleto meso - goveje - mlada govedina-pleče</t>
  </si>
  <si>
    <t>Junčja bržola - junčji nizki hrbet</t>
  </si>
  <si>
    <t>Borovnice gozdne 2,5 kg</t>
  </si>
  <si>
    <t>Poltrdi sir z  največ 25 % m.m. lahki, Šmarski rok ali enakovreden 2,5 kg</t>
  </si>
  <si>
    <t>Nektar jagoda z min. 40 % sd 1 l, brez kemičnih konzervansov</t>
  </si>
  <si>
    <t>Nektar jagoda z min. 40 % sd 2 dcl</t>
  </si>
  <si>
    <t>Kokošja juha 1 kg, Knor ali enakovredna</t>
  </si>
  <si>
    <t>Kakav prah 100 g, z največ 12 % kakavovega masla</t>
  </si>
  <si>
    <t xml:space="preserve">Kava žitna (100 % cikorija) brez dodanega sladkorja, 250 g, </t>
  </si>
  <si>
    <t>Kava žitna (70 % ječmena, 30 % cikorije) brez dodanega sladkorja, 500 g, Divka ali enakovreden</t>
  </si>
  <si>
    <t>Marmelada mešana, 870 g</t>
  </si>
  <si>
    <t>Marmelada marelična, 870 g</t>
  </si>
  <si>
    <t>Čaj janež, 40 g, filter vrečke</t>
  </si>
  <si>
    <t>Čaj vrtni sadeži filter 1 kg, filter vrečke 25 do 40 g nevezane</t>
  </si>
  <si>
    <t>Kosmiči misliji sadni brez dodanega sladkorja, 1 kg, Zlato polje ali enakovreden</t>
  </si>
  <si>
    <t>Sirup tropski sadeži 1 l</t>
  </si>
  <si>
    <t>Alu folija 300 m x 45 cm, v škatli, z žagico</t>
  </si>
  <si>
    <t>Alu folija 300 m x 30 cm, v škatli, z žagico</t>
  </si>
  <si>
    <t>Folija za živila 300 m x 45 cm, v škatli, z žagico</t>
  </si>
  <si>
    <t>Vilica iz biološko razgradljivega materiala 100 kom</t>
  </si>
  <si>
    <t>Nož iz biološko razgradljivega materiala 100 kom</t>
  </si>
  <si>
    <t>Žličke za kavo  iz biološko razgradljivega materiala 100 kom</t>
  </si>
  <si>
    <t>Žlica iz biološko razgradljivega materiala 100 kom</t>
  </si>
  <si>
    <t>Kozarci za kavo z ročajem iz biološko razgradljivega materiala 0,1 l, 100 kom</t>
  </si>
  <si>
    <t>Kozarci PVC za kavo z ročajem 0,1 l, 100 kom</t>
  </si>
  <si>
    <t>Kozarci iz biološko razgradljivega materiala  0,2 l, 100 kom</t>
  </si>
  <si>
    <t>Tofu naravni 250 g</t>
  </si>
  <si>
    <t>Tofu z zelenjavo 250 g</t>
  </si>
  <si>
    <t>Tofu prekajeni 250 g</t>
  </si>
  <si>
    <t>Koruzni škrob, Gustin 200 g, dr. Oetker ali enakovreden</t>
  </si>
  <si>
    <t>Svetla sojina omaka pridobljena po tradicionalnem načinu, 250 ml</t>
  </si>
  <si>
    <t>Temna sojina omaka pridobljena po tradicionalnem načinu, 250 ml</t>
  </si>
  <si>
    <t>Mešana zelenjava vložena, kumare, paprika, zelje, korenje, paradižnik, 1 kg</t>
  </si>
  <si>
    <t>Sadni sirup malina, 100 % 5 l</t>
  </si>
  <si>
    <t>Sadni sirup gozdni sadeži, 100 % 5 l</t>
  </si>
  <si>
    <t>Sadni sirup borovnica 100 % 5 l</t>
  </si>
  <si>
    <t>Sadni sirup jabolko,100 % naraven 5 l</t>
  </si>
  <si>
    <t>Puding različni okusi 210 g, sadni</t>
  </si>
  <si>
    <t>Puding različni okusi 110 g, sadni</t>
  </si>
  <si>
    <t>Pasirana skuta z minimalno 35 % mlečne maščobe, 1000 g</t>
  </si>
  <si>
    <t>Pasirana skuta z maksimalno 15 % mlečne maščobe, 100 g</t>
  </si>
  <si>
    <t>Pasirana skuta z maksimalno  15 % mlečne maščobe, 500 g</t>
  </si>
  <si>
    <t>Pasirana skuta z maksimalno 15 % mlečne maščobe, 1000 g</t>
  </si>
  <si>
    <t>Višnje brez koščic 0,5 kg</t>
  </si>
  <si>
    <t>Gozdni sadeži 0,5 kg</t>
  </si>
  <si>
    <t>Borovnice gozdne 0,5 kg</t>
  </si>
  <si>
    <t>Jagode 0,5 kg</t>
  </si>
  <si>
    <t>Maline 0,5 kg</t>
  </si>
  <si>
    <t>Mešana zelenj. –mehiška 2,5 kg (korenje, zelen stročji fižol, paprika, koruza, rdeč fižo)</t>
  </si>
  <si>
    <t>Mešanica zelenjave (korenje, por, cvetača, zelena, čebula, grah, koleraba)  1 kg</t>
  </si>
  <si>
    <t>Kitajska mešanica 2,5 kg (belo zelje, bambus, črne gobe, por, rdeča in zelena paprika, grah)</t>
  </si>
  <si>
    <t xml:space="preserve">Bio ovseni napitek 200 ml, (brez glutena, laktoze, mlečnih beljakovin) </t>
  </si>
  <si>
    <t>Eko sojina smetana za stepanje 250 g</t>
  </si>
  <si>
    <t>Krema eko riž za kuhanje 200 ml</t>
  </si>
  <si>
    <t>Čokolada mlečna temna brez dodanega sladkorja 80 g</t>
  </si>
  <si>
    <t>Čokolada brez mleka, laktoze, glutena, jajc, brez dodanega sladkorja, 100 g</t>
  </si>
  <si>
    <t>Mešanica polnozrnatih kosmičev, semen, suhega sadja, 1 kg, Sport musli, Zlato polje ali enakovredno</t>
  </si>
  <si>
    <t>Balzamični kis 1 l</t>
  </si>
  <si>
    <t>Krema v prahu za tiramisu, 100 g, dr. Oetker ali enakovreden</t>
  </si>
  <si>
    <t>Rjava leča suha 1 kg</t>
  </si>
  <si>
    <t>Rjava leča suha 5 kg</t>
  </si>
  <si>
    <t>Rumena leča suha 1 kg</t>
  </si>
  <si>
    <t>Zelena leča suha 1 kg</t>
  </si>
  <si>
    <t>Soja v zrnju 500 g</t>
  </si>
  <si>
    <t>Soja v zrnju 1 kg</t>
  </si>
  <si>
    <t>Mleti lešniki 500 g</t>
  </si>
  <si>
    <t>Mak v zrnu, 500 g</t>
  </si>
  <si>
    <t>Kurkuma 200 g</t>
  </si>
  <si>
    <t>Curry 200 g</t>
  </si>
  <si>
    <t>Curry 50 g</t>
  </si>
  <si>
    <t>Čičerika vložena 1 kg</t>
  </si>
  <si>
    <t>Čičerika 2,5 kg</t>
  </si>
  <si>
    <t>Fižol rjavi 2,5 kg</t>
  </si>
  <si>
    <t>Fižol rdeči 1 kg</t>
  </si>
  <si>
    <t>Fižol rdeči 2,5 kg</t>
  </si>
  <si>
    <t>Stročji fižol 1 kg</t>
  </si>
  <si>
    <t>Stročji fižol 2 kg</t>
  </si>
  <si>
    <t>Leča rjava 1 kg</t>
  </si>
  <si>
    <t>Pašteta jeterna 850 g, Podravka ali enakovredna</t>
  </si>
  <si>
    <t>Pašteta jeterna 400 g, Podravka ali enakovredna</t>
  </si>
  <si>
    <t>Polpet s cvetačo in sirom 2 kg</t>
  </si>
  <si>
    <t>Kajenski poper 50 g</t>
  </si>
  <si>
    <t>Kajenski poper 200 g</t>
  </si>
  <si>
    <t>Kapre 1 kg</t>
  </si>
  <si>
    <t>Kokosov napitek 1 l</t>
  </si>
  <si>
    <t>Kokosov napitek 200 ml</t>
  </si>
  <si>
    <t>Jogurt kokosov 200 ml</t>
  </si>
  <si>
    <t>Jogurt kokosov 400 ml</t>
  </si>
  <si>
    <t>Paradižnik - češnjev</t>
  </si>
  <si>
    <t>Vrečke za led 10x24 kom</t>
  </si>
  <si>
    <t>Ekstrudirana žita za zajtrk v plast. posodici 50 g, hrustljavi musli s čokolado in lešniki</t>
  </si>
  <si>
    <t>Ekstrudirana žita za zajtrk v plast. posodici 50 g, hrustljavi musli s čokolado in suhim sadjem</t>
  </si>
  <si>
    <t>Ekstrudirana žita za zajtrk v plast. Posodici, Hrustljavi koruzni kosmiči 40 g</t>
  </si>
  <si>
    <t>Olive zelene razkoščičene v slanem nalivu, 510 g, pasterizirane</t>
  </si>
  <si>
    <t>Sezamova pasta, tahini, 250 g</t>
  </si>
  <si>
    <t>Sezamova pasta, tahini, 400 g</t>
  </si>
  <si>
    <t>Sojino meso 500 g</t>
  </si>
  <si>
    <t>Arašidovo maslo 100 %, 400 g</t>
  </si>
  <si>
    <t>Sojini koščki 250 g</t>
  </si>
  <si>
    <t>Sojini medaljoni 250 g</t>
  </si>
  <si>
    <t>Veganska klobasa brez glutena 300 g</t>
  </si>
  <si>
    <t>Veganska klobasa brez glutena 110 g</t>
  </si>
  <si>
    <t>Seitan navaden 190 g</t>
  </si>
  <si>
    <t>Nadomestek za sir Mozzarella 200 g</t>
  </si>
  <si>
    <t>Veganske hrenovke brez glutena 180 g</t>
  </si>
  <si>
    <t>Veganske hrenovke 180 g</t>
  </si>
  <si>
    <t>Veganski sir 300 g</t>
  </si>
  <si>
    <t>Riževa smetana v spreju 250 g</t>
  </si>
  <si>
    <t>Pica šunka</t>
  </si>
  <si>
    <t>Margarina z omega 3-maščobnimi kislinami 400 g, Becel ali enakovredna</t>
  </si>
  <si>
    <t>Mešanica hrustljavih žitnih kosmičev s sadjem,1 kg, Zlato polje ali enakovreden</t>
  </si>
  <si>
    <t>Žitni kosmiči misliji obliti s čokolado in s koščki čokolade 1kg, Zlato polje ali enakovreden</t>
  </si>
  <si>
    <t>Zelenjavni namaz s čičeriko in z zelenjavo 140 g, brez: konzervansov, ojačevalcev arome, umetnih barvil, Argeta ali enakovreden</t>
  </si>
  <si>
    <t>Namaz s čičeriko in sezamom 140 g, brez: konzervansov, ojačevalcev arome, umetnih barvil, Argeta ali enakovreden</t>
  </si>
  <si>
    <t>Namaz s čičeriko in z zelenjavo 140 g, brez: glutena, konzervansov, ojačevalcev arome, umetnih barvil, Argeta ali enakovreden</t>
  </si>
  <si>
    <t>Ajdova kaša brez glutena, 200 g</t>
  </si>
  <si>
    <t>Polnozrnati svedri brez glutena 250 g</t>
  </si>
  <si>
    <t>Polnovredni kruh brez glutena 200 g</t>
  </si>
  <si>
    <t>Špageti iz koruzne moke, brez glutena, laktoze, jajc, pšenice, soje (enakovredno Schar ) 500 g</t>
  </si>
  <si>
    <t>Instant napitek iz žitaric in cikorije – Bianka ali enakovredna 1 kg</t>
  </si>
  <si>
    <t>Kavni nadomestek, mešanica praženega ječmena in korenin cikorije, Proja ali enakovreden, 250 g</t>
  </si>
  <si>
    <t>Gobe mešane z jurčki narezane zamrznjene 2,5 kg</t>
  </si>
  <si>
    <t>Jurčki zamrznjeni kocke 2,5 kg</t>
  </si>
  <si>
    <t>Pražena čebula 1 kg, Kotanyi ali enakovreden</t>
  </si>
  <si>
    <t>tofu bio 200 g</t>
  </si>
  <si>
    <t>Zelenjavni namaz bio brez glutena, pšenice, soje 50 g, različni okusi Zwergenwiese ali enakovreden</t>
  </si>
  <si>
    <t>Namaz bio z zelišči, brez glutena, pšenice, soje 50 g, različni okusi Zwergenwiese ali enakovreden</t>
  </si>
  <si>
    <t>Ovseni kosmiči brez glutena 475 g</t>
  </si>
  <si>
    <t>Mešano slano pecivo 300 g, Party mix ali enakovreden</t>
  </si>
  <si>
    <t>Marmelada dietna marelica, 20 g</t>
  </si>
  <si>
    <t>Marmelada dietna marelica 330 g</t>
  </si>
  <si>
    <t>Naravno sladilo brez kalorij, eritritol 500 g, Medex ali enakovreden</t>
  </si>
  <si>
    <t>Diabetični masleni keksi brez dodanega sladkorja 200 g, Leibniz ali enakovreden</t>
  </si>
  <si>
    <t>Dietni keksi brez dodanega sladkorja 150 g, Plazma ali enakovreden</t>
  </si>
  <si>
    <t>Keks iz polnovredne moke brez dodanega sladkorja 100 g</t>
  </si>
  <si>
    <t>Piščančja hrenovka 300 g, z manj maščobe, Slim&amp;fit ali enakovreden</t>
  </si>
  <si>
    <t>Cvetačna krem juha 1 kg, brez ojačevalcev okusa Knor ali enakovredna</t>
  </si>
  <si>
    <t>Česnova krem juha 1 kg, brez ojačevalcev okusa Knor ali enakovredna</t>
  </si>
  <si>
    <t>Pašteta brez konzervansov, glutena ter ojačevalcev okusa, 27 g, pašteta Argetav  Junior original ali enakovredna</t>
  </si>
  <si>
    <t>Pašteta brez konzervansov, glutena ter ojačevalcev okusa, 45 g, pašteta Argeta  Junior original ali enakovredna</t>
  </si>
  <si>
    <t>Pašteta brez konzervansov, glutena ter ojačevalcev okusa, 95 g, pašteta Argeta  Junior original ali enakovredna</t>
  </si>
  <si>
    <t>Pašteta kokošja brez konzervansov, glutena 27 g, pašteta Argeta  kokošja ali enakovredna</t>
  </si>
  <si>
    <t>Piškoti brez alergenov z okusom čokolade 175 g</t>
  </si>
  <si>
    <t>Piškoti brez alergenov z okusom vanilije, 175 g</t>
  </si>
  <si>
    <t>Piškoti brez alergrnov z okusom gozdnih sadežev 175 g</t>
  </si>
  <si>
    <t>Piškoti brez alergenov  z okusom kokosa 150 g</t>
  </si>
  <si>
    <t>Piškoti brez alergenov in brez dodanega sladkorja z okusom kakava 130 g</t>
  </si>
  <si>
    <t>Marmelada dietna okus jagoda 330 g</t>
  </si>
  <si>
    <t>Džem dietni borovnica 330 g</t>
  </si>
  <si>
    <t>Marmelada dietna 20 g, različni okusi</t>
  </si>
  <si>
    <t>Fižolova krem juha 1 kg</t>
  </si>
  <si>
    <t>Brokoli krem juha 1 kg, brez konzervansov in umetnih barvil, ki vsebuje in kokošje meso in kokošjo maščobo, Knor ali enakovredna</t>
  </si>
  <si>
    <t>Koncentrat za kokošjo juho brez konzervansov in brez barvil, 1 kg, z minimalno 4,6 % kokošje maščobe in minimalno 2 % kokošjega mesa, kokošja juha Knorr ali enakovreden</t>
  </si>
  <si>
    <t>Koncentrat za govejo juho 1 kg, z minimalno 2,7 % govejega ekstrakta in 17 % goveje maščobe, goveja juha Knorr (kocka) ali enakovreden</t>
  </si>
  <si>
    <t>Jajca L talne reje 10/1</t>
  </si>
  <si>
    <t>Jajca talne reje M</t>
  </si>
  <si>
    <t>Fižol beli rinfuza</t>
  </si>
  <si>
    <t>JUŠNE ZAKUHE - JAJČNE</t>
  </si>
  <si>
    <t>Domači fritati - jajčni 500 g</t>
  </si>
  <si>
    <t>Kaneloni z govejim mesom 2 kg</t>
  </si>
  <si>
    <t>Vlečeno testo za lazanjo predkuhano 1 kg</t>
  </si>
  <si>
    <t>100 % sok grozdje brusnica 1 l</t>
  </si>
  <si>
    <t>100 % sok iz pomaranče, korenja in jabolka 1 l</t>
  </si>
  <si>
    <t>100 % sok aronije in drugih sadežev 1 l</t>
  </si>
  <si>
    <t>Med kostanjev 900 g, Pislak ali enakovreden</t>
  </si>
  <si>
    <t xml:space="preserve">Kechap brez konzervansov 500 g </t>
  </si>
  <si>
    <t>Kechap brez konzervansov 1 kg</t>
  </si>
  <si>
    <t>Kechap brez konzervansov 3 kg</t>
  </si>
  <si>
    <t>Kechap brez konzervansov 5 kg</t>
  </si>
  <si>
    <t>Kvas 200 g</t>
  </si>
  <si>
    <t>PVC vrečke za zamrzovalnik 5 kg 100 kom</t>
  </si>
  <si>
    <t>Morski sadeži 1 kg</t>
  </si>
  <si>
    <t>Ledeni čaj meta, bezeg, filter vrečke, 50 g</t>
  </si>
  <si>
    <t>Ledeni čaj meta, limeta, filter vrečke, 50 g</t>
  </si>
  <si>
    <t>Ponudnik mora ponuditi vsa živila iz skupine.
Vsi artikli morajo biti I. kvalitete in morajo ustrezati določilom Pravilnikov in Uredb slovenske in evropske zakonodaje ter Priročnika z merili kakovosti za živila v vzgojno-izobraževalnih ustanovah, ki ga je izdalo Ministrstvo za zdravje RS.
Izdelki ne smejo vsebovati umetnih barvil, umetnih sladil, umetnih arom ali gensko spremenjenih organizmov.
Pri naročilu razrezanega kruha, kruh mora biti razrezan na rezine maksimalne debeline 15 mm. 
Razrez kruha in pekovskega peciva mora biti že vštet v zgoraj navedeni ceni. 
Vsaka pošiljka pekovskega peciva mora biti ustrezno pakirana, da so izdelki zaščiteni pred vremenskimi in drugimi zunanjimi vplivi ter mora biti opremljena z vidno deklaracijo.
Ponudnik je seznanjen z dejstvom, da se lahko razpisane količine spremenijo. Količine živil so za 12 mesecev. 
Pri izdelavi predračuna so upoštevane vse zahtevane enote mere ter vse strokovne in ostale zahteve naročnika.
Dostava:
OŠ Ludvika Pliberška in OŠ Angela Besednjaka: 6.30-7.00 oziroma po dogovoru
OŠ Tabor I: 6.00-7.00 oziroma po dogovoru.</t>
  </si>
  <si>
    <t>Ponudnik mora ponuditi vsa živila iz skupine.
Vsi artikli morajo biti I. kvalitete in morajo ustrezati določilom Pravilnikov in Uredb slovenske in evropske zakonodaje ter Priročnika z merili kakovosti za živila v vzgojno-izobraževalnih ustanovah, ki ga je izdalo Ministrstvo za zdravje RS..
Izdelki ne smejo vsebovati umetnih barvil, umetnih sladil, umetnih arom ali gensko spremenjenih organizmov.
Vsaka pošiljka polnjenega pekovskega peciva in slaščičarskih izdelkov mora biti ustrezno pakirana, da so izdelki zaščiteni pred vremenskimi in drugimi zunanjimi vplivi ter mora biti opremljena z vidno deklaracijo.
Ponudnik je seznanjen z dejstvom, da se lahko razpisane količine spremenijo. Količine živil so za 12 mesecev. 
Pri izdelavi predračuna so upoštevane vse zahtevane enote mere ter vse strokovne in ostale zahteve naročnika.
Dostava:
OŠ Ludvika Pliberška in OŠ Angela Besednjaka: 6.30-7.00 oziroma po dogovoru
OŠ Tabor I: 6.00-7.00 oziroma po dogovoru.</t>
  </si>
  <si>
    <t>Ponudnik mora ponuditi vsa živila iz skupine.
Vsi artikli morajo biti I. kvalitete in morajo ustrezati določilom Pravilnikov in Uredb slovenske in evropske zakonodaje ter Priročnika z merili kakovosti za živila v vzgojno-izobraževalnih ustanovah, ki ga je izdalo Ministrstvo za zdravje RS.
Izdelki ne smejo vsebovati umetnih barvil, umetnih sladil, umetnih arom ali gensko spremenjenih organizmov.
Izdelki morajo biti ustrezno pakirani in deklarirani, zaščiteni pred zunanjimi vplivi.
Vso dobavljeno blago mora biti opremljeno z deklaracijo v slovenskem jeziku. Izdelki morajo biti ustrezno pakirani in deklarirani, zaščiteni pred zunanjimi vplivi. Na deklaraciji mora biti razvidno poreklo mesa in veterinarska številka.
V ceno mora biti všteto želeno oblikovanje in razrez (zrezki, kocke, mletje) mesa in klobas.
Ponudniki so seznanjeni z dejstvom, da se razpisane količine blaga lahko spremenijo. Količine živil so za 12 mesecev.
Pri izdelavi predračuna so upoštevane vse zahtevane enote mere ter vse strokovne in ostale zahteve naročnika.
Dostava:
OŠ Ludvika Pliberška in OŠ Angela Besednjaka: 6.30-7.00 oziroma po dogovoru
OŠ Tabor I: 6.00-7.00 oziroma po dogovoru.</t>
  </si>
  <si>
    <t>Ponudnik mora ponuditi vsa živila iz skupine.
Vsi artikli morajo biti I. kvalitete in morajo ustrezati določilom Pravilnikov in Uredb slovenske in evropske zakonodaje ter Priročnika z merili kakovosti za živila v vzgojno-izobraževalnih ustanovah, ki ga je izdalo Ministrstvo za zdravje RS.
Izdelki ne smejo vsebovati umetnih barvil, umetnih sladil, umetnih arom ali gensko spremenjenih organizmov.
Vso dobavljeno blago mora biti opremljeno z deklaracijo v slovenskem jeziku. Izdelki morajo biti ustrezno pakirani in deklarirani, zaščiteni pred zunanjimi vplivi. Na deklaraciji mora biti razvidno poreklo mesa in veterinarska številka.
V ceno mora biti všteto želeno oblikovanje in razrez (zrezki, kocke, mletje) mesa in klobas.
Ponudniki so seznanjeni z dejstvom, da se razpisane količine blaga lahko spremenijo. Količine živil so za 12 mesecev.
Pri izdelavi predračuna so upoštevane vse zahtevane enote mere ter vse strokovne in ostale zahteve naročnika.
Dostava:
OŠ Ludvika Pliberška in OŠ Angela Besednjaka: 6.30-7.00 oziroma po dogovoru
OŠ Tabor I: 6.00-7.00 oziroma po dogovoru.</t>
  </si>
  <si>
    <t>Ponudnik mora ponuditi vsa živila iz skupine.
Vsi artikli morajo biti I. kvalitete in morajo ustrezati določilom Pravilnikov in Uredb slovenske in evropske zakonodaje ter Priročnika z merili kakovosti za živila v vzgojno-izobraževalnih ustanovah, ki ga je izdalo Ministrstvo za zdravje RS.
Izdelki ne smejo vsebovati umetnih barvil, umetnih sladil, umetnih arom ali gensko spremenjenih organizmov.
Izdelki morajo biti ustrezno pakirani in deklarirani, zaščiteni pred zunanjimi vplivi. 
Ponudniki so seznanjeni z dejstvom, da se razpisane količine blaga lahko spremenijo. Količine živil so za 12 mesecev.
Pri izdelavi predračuna so upoštevane vse zahtevane enote mere ter vse strokovne in ostale zahteve naročnika.
Dostava:
OŠ Ludvika Pliberška in OŠ Angela Besednjaka: 6.30-7.00 oziroma po dogovoru
OŠ Tabor I: 6.00-7.00 oziroma po dogovoru.</t>
  </si>
  <si>
    <t>Ponudnik mora ponuditi vsa živila iz skupine.
Vsi artikli morajo biti I. kvalitete in morajo ustrezati določilom Pravilnikov in Uredb slovenske in evropske zakonodaje ter Priročnika z merili kakovosti za živila v vzgojno-izobraževalnih ustanovah, ki ga je izdalo Ministrstvo za zdravje RS.
Izdelki morajo biti ustrezno pakirani in deklarirani ter zaščiteni pred zunanjimi vplivi. 
Izdelki ne smejo vsebovati zdravju škodljivih snovi in gensko spremenjenih organizmov.
Ponudnik je seznanjen z dejstvom, da se lahko razpisane količine spremenijo. Količine živil so za 12 mesecev.  
Pri izdelavi predračuna morajo biti upoštevane zahtevane enote mere ter vse strokovne in ostale zahteve naročnika.
Dostava:
OŠ Ludvika Pliberška in OŠ Angela Besednjaka: 6.30-7.00 oziroma po dogovoru
OŠ Tabor I: 6.00-7.00 oziroma po dogovoru.</t>
  </si>
  <si>
    <t>Ponudnik mora ponuditi vsa živila iz skupine.
Blago v ponudbi mora biti I. kakovostnega razreda, sveže in neoporečno, brez poškodb, plesni in gnilobnih procesov. Ustrezati mora določbam Pravilnikov o kakovosti živil, objavljenih v Uradnem listu RS. 
Sadje in zelenjava ne sme biti pridelano s pomočjo genske tehnologije. Vsaka pošiljka sadja in zelenjave mora biti ustrezno zapakirana in opremljena z vidno deklaracijo. 
Ponudniki so seznanjeni z dejstvom, da se lahko razpisane količine spremenijo. Količine živil so za 12 mesecev.
Pri izdelavi predračuna morajo biti upoštevane zahtevane enote mere ter vse strokovne in ostale zahteve naročnika.
Dostava:
OŠ Ludvika Pliberška in OŠ Angela Besednjaka: 6.30-7.00 oziroma po dogovoru
OŠ Tabor I: 6.00-7.00 oziroma po dogovoru.</t>
  </si>
  <si>
    <t>Ponudnik mora ponuditi vsa živila iz skupine.
Vsi artikli morajo biti I. kvalitete in morajo ustrezati določilom Pravilnikov in Uredb slovenske in evropske zakonodaje ter Priročnika z merili kakovosti za živila v vzgojno-izobraževalnih ustanovah, ki ga je izdalo Ministrstvo za zdravje RS..
Izdelki ne smejo vsebovati umetnih barvil, umetnih sladil, umetnih arom ali gensko spremenjenih organizmov.
Izdelki morajo biti ustrezno pakirani in deklarirani, zaščiteni pred zunanjimi vplivi.
Pri izdelavi predračuna morajo biti upoštevane zahtevane enote mere ter vse strokovne in ostale zahteve naročnika.
Ponudniki so seznanjeni z dejstvom, da se razpisane količine blaga med letom lahko spremenijo. Količine živil so za 12 mesecev.
Dostava:
OŠ Ludvika Pliberška in OŠ Angela Besednjaka: 6.30-7.00 oziroma po dogovoru
OŠ Tabor I: 6.00-7.00 oziroma po dogovoru.</t>
  </si>
  <si>
    <t>Ponudnik mora ponuditi vsa živila iz skupine.
Vsi artikli morajo biti I. kvalitete in morajo ustrezati določilom Pravilnikov in Uredb slovenske in evropske zakonodaje ter Priročnika z merili kakovosti za živila v vzgojno-izobraževalnih ustanovah, ki ga je izdalo Ministrstvo za zdravje RS.
Izdelki morajo biti ustrezno pakirani in deklarirani ter zaščiteni pred zunanjimi vplivi. 
Izdelki ne smejo vsebovati zdravju škodljivih snovi in gensko spremenjenih organizmov.
Pri izdelavi predračuna morajo biti upoštevane zahtevane enote mere ter vse strokovne in ostale zahteve naročnika.
Ponudniki so seznanjeni z dejstvom, da se razpisane količine blaga med letom lahko spremenijo. Količine živil so za 12 mesecev.
Dostava:
OŠ Ludvika Pliberška in OŠ Angela Besednjaka: 6.30-7.00 oziroma po dogovoru
OŠ Tabor I: 6.00-7.00 oziroma po dogovoru.</t>
  </si>
  <si>
    <t>Ponudnik mora ponuditi vsa živila iz skupine.
Vsi artikli morajo biti I. kvalitete in morajo ustrezati določilom Pravilnikov in Uredb slovenske in evropske zakonodaje ter Priročnika z merili kakovosti za živila v vzgojno-izobraževalnih ustanovah, ki ga je izdalo Ministrstvo za zdravje RS.
Izdelki morajo biti ustrezno pakirani in deklarirani ter zaščiteni pred zunanjimi vplivi. 
Izdelki ne smejo vsebovati zdravju škodljivih snovi in gensko spremenjenih organizmov.
Pri izdelavi predračuna morajo biti upoštevane zahtevane enote mere ter vse strokovne in ostale zahteve naročnika.
Ponudniki so seznanjeni z dejstvom, da se razpisane količine blaga med letom lahko spremenijo. Količine živil so za 12 mesecev.
Dostava:
OŠ Ludvika Pliberška in OŠ Angela Besednjaka: 6.30-7.00 oziroma po dogovoru
OŠ Tabor I: 6.00-7.00 oziroma po dogovoru.</t>
  </si>
  <si>
    <t>Ponudnik mora ponuditi vsa živila iz skupine.
Vsi artikli morajo biti I. kvalitete in morajo ustrezati določilom Pravilnikov in Uredb slovenske in evropske zakonodaje ter Priročnika z merili kakovosti za živila v vzgojno-izobraževalnih ustanovah, ki ga je izdalo Ministrstvo za zdravje RS.
Blago v ponudbi mora biti ustrezno pakirano in deklarirano.
Izdelki ne smejo vsebovati gensko spremenjenih organizmov.
Artiklom ne smejo biti dodana umetna sladila, umetne arome in umetna barvila.
Nektar mora vsebovati naveden odstotek sadnega deleža ali več.
100% naravni sokovi in sirupi morajo biti 100% naravnega sadnega deleža brez dodanega sladkorja.
Ponudniki so seznanjeni z dejstvom, da se razpisane količine blaga med letom lahko spremenijo. Količine živil so za 12 mesecev.
Dostava:
OŠ Ludvika Pliberška in OŠ Angela Besednjaka: 6.30-7.00 oziroma po dogovoru
OŠ Tabor I: 6.00-7.00 oziroma po dogovoru.</t>
  </si>
  <si>
    <r>
      <rPr>
        <b/>
        <sz val="10"/>
        <color theme="1"/>
        <rFont val="Calibri"/>
        <family val="2"/>
        <charset val="238"/>
        <scheme val="minor"/>
      </rPr>
      <t>*Paštete morajo biti homogene strukture, brez izločanja tekočine.</t>
    </r>
    <r>
      <rPr>
        <sz val="10"/>
        <color theme="1"/>
        <rFont val="Calibri"/>
        <family val="2"/>
        <charset val="238"/>
        <scheme val="minor"/>
      </rPr>
      <t xml:space="preserve">
Ponudnik mora ponuditi vsa živila iz skupine.
Vsi artikli morajo biti I. kvalitete in morajo ustrezati določilom Pravilnikov in Uredb slovenske in evropske zakonodaje ter Priročnika z merili kakovosti za živila v vzgojno-izobraževalnih ustanovah, ki ga je izdalo Ministrstvo za zdravje RS.
Izdelki ne smejo vsebovati zdravju škodljivih snovi, umetnih barvil, umetnih arom, umetnih sladil ter gensko spremenjenih organizmov.
Izdelki morajo biti ustrezno pakirani in deklarirani ter zaščiteni pred zunanjimi vplivi. 
Pri izdelavi predračuna morajo biti upoštevane zahtevane enote mere ter vse strokovne in ostale zahteve naročnika.
Ponudniki so seznanjeni z dejstvom, da se razpisane količine blaga med letom lahko spremenijo. Količine živil so za 12 mesecev.
Dostava:
OŠ Ludvika Pliberška in OŠ Angela Besednjaka: 6.30-7.00 oziroma po dogovoru
OŠ Tabor I: 6.00-7.00 oziroma po dogovoru.</t>
    </r>
  </si>
  <si>
    <r>
      <t>Ponudnik mora ponuditi vsa živila iz skupine.                                                                                               
Vsi artikli morajo ustrezati določbam pravilnikov o kakovosti živil, objavljenih  v Uradnem listu RS. 
Izdelki morajo biti ustrezno pakirani in deklarirani. Izdelki ne smejo vsebovati gensko spremenjenih organizmov.
Ponudniki morajo priložiti veljaven certifikat za vse ekološke artikle, s katerim se potrjuje skladnost pridelave, predelave, pakiranja, skladiščenja in transporta ekoloških pridelkov in živil z veljavnimi predpisi za ekološko kmetijstvo.
Pri izdelavi predračuna so upoštevane vse zahtevane enote mere ter vse strokovne in ostale zahteve naročnika.
Ponudniki so seznanjeni z dejstvom, da se razpisane količine blaga med letom lahko spremenijo. Količine živil so za 12 mesecev.</t>
    </r>
    <r>
      <rPr>
        <b/>
        <sz val="10"/>
        <color theme="1"/>
        <rFont val="Calibri"/>
        <family val="2"/>
        <charset val="238"/>
        <scheme val="minor"/>
      </rPr>
      <t xml:space="preserve">
</t>
    </r>
    <r>
      <rPr>
        <sz val="10"/>
        <color theme="1"/>
        <rFont val="Calibri"/>
        <family val="2"/>
        <charset val="238"/>
        <scheme val="minor"/>
      </rPr>
      <t xml:space="preserve">
Dostava:
OŠ Ludvika Pliberška in OŠ Angela Besednjaka: 6.30-7.00 oziroma po dogovoru
OŠ Tabor I: 6.00-7.00 oziroma po dogovoru.</t>
    </r>
  </si>
  <si>
    <r>
      <t>Ponudnik mora ponuditi vsa živila iz skupine.
Vsi artikli morajo biti I. kvalitete in morajo ustrezati določbam Pravilnikov o kakovosti živil, objavljenih v Uradnem listu RS.
Izdelki ne smejo vsebovati zdravju škodljivih snovi in gensko spremenjenih organizmov.
Vsaka pošiljka kruha in pekovskega peciva mora biti ustrezno pakirana in mora biti opremljena z vidno deklaracijo.
Ponudniki morajo priložiti veljaven certifikat za vse ekološke artikle, s katerim se potrjuje skladnost pridelave, predelave, pakiranja, skladiščenja in transporta ekoloških pridelkov in živil z veljavnimi predpisi za ekološko kmetijstvo.
Ponudnik je seznanjen z dejstvom, da se lahko razpisane količine spremenijo.  Količine živil so za 12 mesecev. Ponudnik mora upoštevati zahteve in predpise, opredeljene v Navodilu ponudnikom za izdelavo ponudbe.</t>
    </r>
    <r>
      <rPr>
        <b/>
        <sz val="10"/>
        <color theme="1"/>
        <rFont val="Calibri"/>
        <family val="2"/>
        <charset val="238"/>
        <scheme val="minor"/>
      </rPr>
      <t xml:space="preserve">
</t>
    </r>
    <r>
      <rPr>
        <sz val="10"/>
        <color theme="1"/>
        <rFont val="Calibri"/>
        <family val="2"/>
        <charset val="238"/>
        <scheme val="minor"/>
      </rPr>
      <t xml:space="preserve">
Dostava:
OŠ Ludvika Pliberška in OŠ Angela Besednjaka: 6.30-7.00 oziroma po dogovoru
OŠ Tabor I: 6.00-7.00 oziroma po dogovoru.</t>
    </r>
  </si>
  <si>
    <r>
      <t>Ponudnik mora ponuditi vsa živila iz skupine.
Vsi artikli morajo biti I. kvalitete in morajo ustrezati določbam Pravilnikov o kakovosti živil, objavljenih v Uradnem listu RS.
Izdelki ne smejo vsebovati zdravju škodljivih snovi in gensko spremenjenih organizmov.
Vsi artikli morajo biti ustrezno pakirani in morajo biti opremljeni z vidno deklaracijo v slovenskem jeziku.
Ponudniki morajo imeti veljaven certifikat za vse ekološke artikle, s katerim se potrjuje skladnost pridelave, predelave, pakiranja, skladiščenja in transporta ekoloških pridelkov in živil z veljavnimi predpisi za ekološko kmetijstvo.
Izdelki morajo biti označeni z enim od oznak za ekološko pridelano oz predelano živilo.
Ponudnik je seznanjen z dejstvom, da se lahko razpisane količine spremenijo. Količine živil so za 12 mesecev. Ponudnik mora upoštevati zahteve in predpise, opredeljene v Navodilu ponudnikom za izdelavo ponudbe.</t>
    </r>
    <r>
      <rPr>
        <b/>
        <sz val="10"/>
        <color theme="1"/>
        <rFont val="Calibri"/>
        <family val="2"/>
        <charset val="238"/>
        <scheme val="minor"/>
      </rPr>
      <t xml:space="preserve">
</t>
    </r>
    <r>
      <rPr>
        <sz val="10"/>
        <color theme="1"/>
        <rFont val="Calibri"/>
        <family val="2"/>
        <charset val="238"/>
        <scheme val="minor"/>
      </rPr>
      <t xml:space="preserve">
Dostava:
OŠ Ludvika Pliberška in OŠ Angela Besednjaka: 6.30-7.00 oziroma po dogovoru
OŠ Tabor I: 6.00-7.00 oziroma po dogovoru.</t>
    </r>
  </si>
  <si>
    <t xml:space="preserve">Ponudnik mora ponuditi vsa živila iz skupine.
Vsi artikli morajo biti I. kvalitete in morajo ustrezati določbam Pravilnikov o kakovosti živil, objavljenih v Uradnem listu RS.
Izdelki ne smejo vsebovati zdravju škodljivih snovi in gensko spremenjenih organizmov.
Vsi artikli morajo biti ustrezno pakirani in morajo biti opremljeni z vidno deklaracijo v slovenskem jeziku.
Ponudniki morajo imeti veljaven certifikat za vse ekološke artikle, s katerim se potrjuje skladnost pridelave, predelave, pakiranja, skladiščenja in transporta ekoloških pridelkov in živil z veljavnimi predpisi za ekološko kmetijstvo.
Izdelki morajo biti označeni z enim od oznak za ekološko pridelano oz predelano živilo.
Ponudnik je seznanjen z dejstvom, da se lahko razpisane količine spremenijo. Količine živil so za 12 mesecev. Ponudnik mora upoštevati zahteve in predpise, opredeljene v Navodilu ponudnikom za izdelavo ponudbe.
Dostava:
OŠ Ludvika Pliberška in OŠ Angela Besednjaka: 6.30-7.00 oziroma po dogovoru
OŠ Tabor I: 6.00-7.00 oziroma po dogovoru.
</t>
  </si>
  <si>
    <t>Cene za vse artikle morajo biti izračunane na zahtevano mersko enoto.
V obrazec predračuna ni dovoljeno vnašati količinskih ali drugih sprememb.
Ponudnik je seznanjen z dejstvom, da se lahko razpisane količine spremenijo. Količine živil so za 12 mesecev.
Izdelki morajo ustrezati določilom Pravilnikov in Uredb slovenske in evropske zakonodaje ter Priročnika z merili kakovosti za živila v vzgojno - izobraževalnih ustanovah Ministrstva za zdravje RS.
Izdelki morajo ustrezati kakovostnemu razredu I.
Izdelki ne smejo vsebovati  umetnih barvil,  umetnih sladil,  umetnih arom ali  gensko spremenjenih organizmov.
Izdelki morajo biti primerno pakirani, da so zaščiteni pred vremenskimi in drugimi zunanjimi vplivi.
Naročnik lahko zahteva proizvodne specifikacije za dobavljene izdelke.
Dostava:
OŠ Ludvika Pliberška in OŠ Angela Besednjaka: 6.30-7.00 oziroma po dogovoru; razen za sladoled in to:
OŠ Ludvika Pliberška: 10.45-11.00 oziroma po dogovoru,
OŠ Angela Besednjaka: ob 9.30, oziroma ob 11.45 oziroma po dogovoru.
OŠ Tabor I Maribor: 6.00-7.00 oziroma po dogovoru, razen za sladoled: 11.00-11.30 oziroma po dogovoru.</t>
  </si>
  <si>
    <t>Sadni jogurt brez dodanega sladkorja in sladil 150g</t>
  </si>
  <si>
    <r>
      <t xml:space="preserve">Bio pitno mleko </t>
    </r>
    <r>
      <rPr>
        <sz val="10"/>
        <color rgb="FFFF0000"/>
        <rFont val="Calibri"/>
        <family val="2"/>
        <charset val="238"/>
        <scheme val="minor"/>
      </rPr>
      <t>polnomastno</t>
    </r>
    <r>
      <rPr>
        <sz val="10"/>
        <color theme="1"/>
        <rFont val="Calibri"/>
        <family val="2"/>
        <charset val="238"/>
        <scheme val="minor"/>
      </rPr>
      <t xml:space="preserve"> 150 ml</t>
    </r>
  </si>
  <si>
    <r>
      <t xml:space="preserve">Bio pitno mleko </t>
    </r>
    <r>
      <rPr>
        <sz val="10"/>
        <color rgb="FFFF0000"/>
        <rFont val="Calibri"/>
        <family val="2"/>
        <charset val="238"/>
        <scheme val="minor"/>
      </rPr>
      <t>polnomastno</t>
    </r>
    <r>
      <rPr>
        <sz val="10"/>
        <color theme="1"/>
        <rFont val="Calibri"/>
        <family val="2"/>
        <charset val="238"/>
        <scheme val="minor"/>
      </rPr>
      <t xml:space="preserve"> 250 ml</t>
    </r>
  </si>
  <si>
    <r>
      <t xml:space="preserve">Bio pitno mleko </t>
    </r>
    <r>
      <rPr>
        <sz val="10"/>
        <color rgb="FFFF0000"/>
        <rFont val="Calibri"/>
        <family val="2"/>
        <charset val="238"/>
        <scheme val="minor"/>
      </rPr>
      <t>polnomastno</t>
    </r>
    <r>
      <rPr>
        <sz val="10"/>
        <color theme="1"/>
        <rFont val="Calibri"/>
        <family val="2"/>
        <charset val="238"/>
        <scheme val="minor"/>
      </rPr>
      <t xml:space="preserve"> 1 l</t>
    </r>
  </si>
  <si>
    <r>
      <t>Bio pitno mleko</t>
    </r>
    <r>
      <rPr>
        <sz val="10"/>
        <color rgb="FFFF0000"/>
        <rFont val="Calibri"/>
        <family val="2"/>
        <charset val="238"/>
        <scheme val="minor"/>
      </rPr>
      <t xml:space="preserve"> polnomastno</t>
    </r>
    <r>
      <rPr>
        <sz val="10"/>
        <color theme="1"/>
        <rFont val="Calibri"/>
        <family val="2"/>
        <charset val="238"/>
        <scheme val="minor"/>
      </rPr>
      <t xml:space="preserve"> 10 l</t>
    </r>
  </si>
  <si>
    <r>
      <t xml:space="preserve">Bio pitno mleko vanilija </t>
    </r>
    <r>
      <rPr>
        <sz val="10"/>
        <color rgb="FFFF0000"/>
        <rFont val="Calibri"/>
        <family val="2"/>
        <charset val="238"/>
        <scheme val="minor"/>
      </rPr>
      <t>polnomastno</t>
    </r>
    <r>
      <rPr>
        <sz val="10"/>
        <color theme="1"/>
        <rFont val="Calibri"/>
        <family val="2"/>
        <charset val="238"/>
        <scheme val="minor"/>
      </rPr>
      <t xml:space="preserve"> 150 ml</t>
    </r>
  </si>
  <si>
    <r>
      <t xml:space="preserve">Bio pitno mleko vanilija </t>
    </r>
    <r>
      <rPr>
        <sz val="10"/>
        <color rgb="FFFF0000"/>
        <rFont val="Calibri"/>
        <family val="2"/>
        <charset val="238"/>
        <scheme val="minor"/>
      </rPr>
      <t>polnomastno</t>
    </r>
    <r>
      <rPr>
        <sz val="10"/>
        <color theme="1"/>
        <rFont val="Calibri"/>
        <family val="2"/>
        <charset val="238"/>
        <scheme val="minor"/>
      </rPr>
      <t xml:space="preserve"> 250 ml</t>
    </r>
  </si>
  <si>
    <r>
      <t xml:space="preserve">Bio jogurt </t>
    </r>
    <r>
      <rPr>
        <sz val="10"/>
        <color rgb="FFFF0000"/>
        <rFont val="Calibri"/>
        <family val="2"/>
        <charset val="238"/>
        <scheme val="minor"/>
      </rPr>
      <t>polnomasten</t>
    </r>
    <r>
      <rPr>
        <sz val="10"/>
        <color theme="1"/>
        <rFont val="Calibri"/>
        <family val="2"/>
        <charset val="238"/>
        <scheme val="minor"/>
      </rPr>
      <t xml:space="preserve"> 250 g</t>
    </r>
  </si>
  <si>
    <r>
      <t xml:space="preserve">Bio jogurt </t>
    </r>
    <r>
      <rPr>
        <sz val="10"/>
        <color rgb="FFFF0000"/>
        <rFont val="Calibri"/>
        <family val="2"/>
        <charset val="238"/>
        <scheme val="minor"/>
      </rPr>
      <t>polnomasten</t>
    </r>
    <r>
      <rPr>
        <sz val="10"/>
        <color theme="1"/>
        <rFont val="Calibri"/>
        <family val="2"/>
        <charset val="238"/>
        <scheme val="minor"/>
      </rPr>
      <t xml:space="preserve"> 150 g</t>
    </r>
  </si>
  <si>
    <r>
      <t xml:space="preserve">Bio kislo mleko </t>
    </r>
    <r>
      <rPr>
        <sz val="10"/>
        <color rgb="FFFF0000"/>
        <rFont val="Calibri"/>
        <family val="2"/>
        <charset val="238"/>
        <scheme val="minor"/>
      </rPr>
      <t>polnomastno</t>
    </r>
    <r>
      <rPr>
        <sz val="10"/>
        <color theme="1"/>
        <rFont val="Calibri"/>
        <family val="2"/>
        <charset val="238"/>
        <scheme val="minor"/>
      </rPr>
      <t xml:space="preserve"> 150 g</t>
    </r>
  </si>
  <si>
    <r>
      <t xml:space="preserve">Bio kislo mleko </t>
    </r>
    <r>
      <rPr>
        <sz val="10"/>
        <color rgb="FFFF0000"/>
        <rFont val="Calibri"/>
        <family val="2"/>
        <charset val="238"/>
        <scheme val="minor"/>
      </rPr>
      <t>polposneto</t>
    </r>
    <r>
      <rPr>
        <sz val="10"/>
        <color theme="1"/>
        <rFont val="Calibri"/>
        <family val="2"/>
        <charset val="238"/>
        <scheme val="minor"/>
      </rPr>
      <t xml:space="preserve"> 250 g</t>
    </r>
  </si>
  <si>
    <r>
      <t xml:space="preserve">Bio kefir </t>
    </r>
    <r>
      <rPr>
        <sz val="10"/>
        <color rgb="FFFF0000"/>
        <rFont val="Calibri"/>
        <family val="2"/>
        <charset val="238"/>
        <scheme val="minor"/>
      </rPr>
      <t>polnomasten</t>
    </r>
    <r>
      <rPr>
        <sz val="10"/>
        <color theme="1"/>
        <rFont val="Calibri"/>
        <family val="2"/>
        <charset val="238"/>
        <scheme val="minor"/>
      </rPr>
      <t xml:space="preserve"> 150 g</t>
    </r>
  </si>
  <si>
    <r>
      <t xml:space="preserve">Bio kefir </t>
    </r>
    <r>
      <rPr>
        <sz val="10"/>
        <color rgb="FFFF0000"/>
        <rFont val="Calibri"/>
        <family val="2"/>
        <charset val="238"/>
        <scheme val="minor"/>
      </rPr>
      <t>polnomasten</t>
    </r>
    <r>
      <rPr>
        <sz val="10"/>
        <color theme="1"/>
        <rFont val="Calibri"/>
        <family val="2"/>
        <charset val="238"/>
        <scheme val="minor"/>
      </rPr>
      <t xml:space="preserve"> 3 l</t>
    </r>
  </si>
  <si>
    <r>
      <t xml:space="preserve">Bio kefir </t>
    </r>
    <r>
      <rPr>
        <sz val="10"/>
        <color rgb="FFFF0000"/>
        <rFont val="Calibri"/>
        <family val="2"/>
        <charset val="238"/>
        <scheme val="minor"/>
      </rPr>
      <t>iz kefirnega zrna</t>
    </r>
    <r>
      <rPr>
        <sz val="10"/>
        <color theme="1"/>
        <rFont val="Calibri"/>
        <family val="2"/>
        <charset val="238"/>
        <scheme val="minor"/>
      </rPr>
      <t xml:space="preserve"> banana </t>
    </r>
    <r>
      <rPr>
        <sz val="10"/>
        <color rgb="FFFF0000"/>
        <rFont val="Calibri"/>
        <family val="2"/>
        <charset val="238"/>
        <scheme val="minor"/>
      </rPr>
      <t>polnomasten</t>
    </r>
    <r>
      <rPr>
        <sz val="10"/>
        <color theme="1"/>
        <rFont val="Calibri"/>
        <family val="2"/>
        <charset val="238"/>
        <scheme val="minor"/>
      </rPr>
      <t xml:space="preserve"> 150 g</t>
    </r>
  </si>
  <si>
    <r>
      <t xml:space="preserve">Bio kefir </t>
    </r>
    <r>
      <rPr>
        <sz val="10"/>
        <color rgb="FFFF0000"/>
        <rFont val="Calibri"/>
        <family val="2"/>
        <charset val="238"/>
        <scheme val="minor"/>
      </rPr>
      <t>iz kefirnega zrna</t>
    </r>
    <r>
      <rPr>
        <sz val="10"/>
        <color theme="1"/>
        <rFont val="Calibri"/>
        <family val="2"/>
        <charset val="238"/>
        <scheme val="minor"/>
      </rPr>
      <t xml:space="preserve"> breskev </t>
    </r>
    <r>
      <rPr>
        <sz val="10"/>
        <color rgb="FFFF0000"/>
        <rFont val="Calibri"/>
        <family val="2"/>
        <charset val="238"/>
        <scheme val="minor"/>
      </rPr>
      <t>polnomasten</t>
    </r>
    <r>
      <rPr>
        <sz val="10"/>
        <color theme="1"/>
        <rFont val="Calibri"/>
        <family val="2"/>
        <charset val="238"/>
        <scheme val="minor"/>
      </rPr>
      <t xml:space="preserve"> 150 g</t>
    </r>
  </si>
  <si>
    <r>
      <t xml:space="preserve">Bio kefir </t>
    </r>
    <r>
      <rPr>
        <sz val="10"/>
        <color rgb="FFFF0000"/>
        <rFont val="Calibri"/>
        <family val="2"/>
        <charset val="238"/>
        <scheme val="minor"/>
      </rPr>
      <t>iz kefirnega zrna</t>
    </r>
    <r>
      <rPr>
        <sz val="10"/>
        <color theme="1"/>
        <rFont val="Calibri"/>
        <family val="2"/>
        <charset val="238"/>
        <scheme val="minor"/>
      </rPr>
      <t xml:space="preserve"> jagoda </t>
    </r>
    <r>
      <rPr>
        <sz val="10"/>
        <color rgb="FFFF0000"/>
        <rFont val="Calibri"/>
        <family val="2"/>
        <charset val="238"/>
        <scheme val="minor"/>
      </rPr>
      <t>polposnet</t>
    </r>
    <r>
      <rPr>
        <sz val="10"/>
        <color theme="1"/>
        <rFont val="Calibri"/>
        <family val="2"/>
        <charset val="238"/>
        <scheme val="minor"/>
      </rPr>
      <t xml:space="preserve"> 150 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</si>
</sst>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4" x14ac:knownFonts="1">
    <font>
      <sz val="11"/>
      <color theme="1"/>
      <name val="Calibri"/>
      <family val="2"/>
      <charset val="238"/>
      <scheme val="minor"/>
    </font>
    <font>
      <sz val="10"/>
      <color theme="1"/>
      <name val="Calibri"/>
      <family val="2"/>
      <charset val="238"/>
      <scheme val="minor"/>
    </font>
    <font>
      <b/>
      <sz val="8"/>
      <name val="Calibri"/>
      <family val="2"/>
      <charset val="238"/>
    </font>
    <font>
      <b/>
      <sz val="8"/>
      <name val="Calibri"/>
      <family val="2"/>
      <charset val="238"/>
      <scheme val="minor"/>
    </font>
    <font>
      <b/>
      <sz val="10"/>
      <color theme="1"/>
      <name val="Calibri"/>
      <family val="2"/>
      <charset val="238"/>
      <scheme val="minor"/>
    </font>
    <font>
      <sz val="12"/>
      <color theme="1"/>
      <name val="Calibri"/>
      <family val="2"/>
      <charset val="238"/>
      <scheme val="minor"/>
    </font>
    <font>
      <sz val="10"/>
      <color theme="1"/>
      <name val="Calibri"/>
      <family val="2"/>
      <charset val="238"/>
    </font>
    <font>
      <b/>
      <sz val="10"/>
      <color theme="1"/>
      <name val="Calibri"/>
      <family val="2"/>
      <charset val="238"/>
    </font>
    <font>
      <u/>
      <sz val="10"/>
      <color theme="1"/>
      <name val="Calibri"/>
      <family val="2"/>
      <charset val="238"/>
    </font>
    <font>
      <b/>
      <sz val="10"/>
      <name val="Calibri"/>
      <family val="2"/>
      <charset val="238"/>
      <scheme val="minor"/>
    </font>
    <font>
      <b/>
      <u/>
      <sz val="12"/>
      <color theme="1"/>
      <name val="Calibri"/>
      <family val="2"/>
      <charset val="238"/>
    </font>
    <font>
      <b/>
      <sz val="12"/>
      <color theme="1"/>
      <name val="Calibri"/>
      <family val="2"/>
      <charset val="238"/>
      <scheme val="minor"/>
    </font>
    <font>
      <sz val="11"/>
      <name val="Calibri"/>
      <family val="2"/>
      <charset val="238"/>
      <scheme val="minor"/>
    </font>
    <font>
      <sz val="10"/>
      <name val="Calibri"/>
      <family val="2"/>
      <charset val="238"/>
      <scheme val="minor"/>
    </font>
    <font>
      <b/>
      <sz val="12"/>
      <name val="Calibri"/>
      <family val="2"/>
      <charset val="238"/>
      <scheme val="minor"/>
    </font>
    <font>
      <b/>
      <sz val="11"/>
      <color theme="1"/>
      <name val="Calibri"/>
      <family val="2"/>
      <charset val="238"/>
    </font>
    <font>
      <sz val="11"/>
      <name val="Arial"/>
      <family val="2"/>
      <charset val="238"/>
    </font>
    <font>
      <b/>
      <sz val="11"/>
      <name val="Calibri"/>
      <family val="2"/>
      <charset val="238"/>
      <scheme val="minor"/>
    </font>
    <font>
      <sz val="9"/>
      <color theme="1"/>
      <name val="Calibri"/>
      <family val="2"/>
      <charset val="238"/>
      <scheme val="minor"/>
    </font>
    <font>
      <sz val="9"/>
      <color theme="1"/>
      <name val="Calibri"/>
      <family val="2"/>
      <charset val="238"/>
    </font>
    <font>
      <sz val="8"/>
      <name val="Calibri"/>
      <family val="2"/>
      <charset val="238"/>
      <scheme val="minor"/>
    </font>
    <font>
      <sz val="12"/>
      <color theme="1"/>
      <name val="Arial Narrow"/>
      <family val="2"/>
      <charset val="238"/>
    </font>
    <font>
      <b/>
      <sz val="12"/>
      <color theme="1"/>
      <name val="Calibri"/>
      <family val="2"/>
      <charset val="238"/>
    </font>
    <font>
      <sz val="10"/>
      <color rgb="FFFF0000"/>
      <name val="Calibri"/>
      <family val="2"/>
      <charset val="238"/>
      <scheme val="minor"/>
    </font>
  </fonts>
  <fills count="4">
    <fill>
      <patternFill patternType="none"/>
    </fill>
    <fill>
      <patternFill patternType="gray125"/>
    </fill>
    <fill>
      <patternFill patternType="solid">
        <fgColor theme="8" tint="0.59999389629810485"/>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bottom style="medium">
        <color indexed="64"/>
      </bottom>
      <diagonal/>
    </border>
    <border>
      <left/>
      <right style="medium">
        <color indexed="64"/>
      </right>
      <top/>
      <bottom style="thin">
        <color indexed="64"/>
      </bottom>
      <diagonal/>
    </border>
  </borders>
  <cellStyleXfs count="2">
    <xf numFmtId="0" fontId="0" fillId="0" borderId="0"/>
    <xf numFmtId="0" fontId="16" fillId="0" borderId="0"/>
  </cellStyleXfs>
  <cellXfs count="181">
    <xf numFmtId="0" fontId="0" fillId="0" borderId="0" xfId="0"/>
    <xf numFmtId="0" fontId="1" fillId="0" borderId="0" xfId="0" applyFont="1"/>
    <xf numFmtId="0" fontId="0" fillId="0" borderId="0" xfId="0"/>
    <xf numFmtId="0" fontId="6" fillId="0" borderId="0" xfId="0" applyFont="1" applyAlignment="1">
      <alignment horizontal="center" vertical="center"/>
    </xf>
    <xf numFmtId="0" fontId="6" fillId="0" borderId="0" xfId="0" applyFont="1" applyAlignment="1">
      <alignment vertical="center"/>
    </xf>
    <xf numFmtId="0" fontId="8" fillId="0" borderId="0" xfId="0" applyFont="1" applyAlignment="1">
      <alignment horizontal="center" vertical="center"/>
    </xf>
    <xf numFmtId="0" fontId="6" fillId="0" borderId="0" xfId="0" applyFont="1" applyAlignment="1">
      <alignment horizontal="justify" vertical="center"/>
    </xf>
    <xf numFmtId="2" fontId="1" fillId="0" borderId="0" xfId="0" applyNumberFormat="1" applyFont="1"/>
    <xf numFmtId="0" fontId="10" fillId="0" borderId="0" xfId="0" applyFont="1" applyAlignment="1">
      <alignment horizontal="center" vertical="center"/>
    </xf>
    <xf numFmtId="0" fontId="5" fillId="0" borderId="0" xfId="0" applyFont="1" applyAlignment="1"/>
    <xf numFmtId="0" fontId="0" fillId="0" borderId="0" xfId="0"/>
    <xf numFmtId="0" fontId="7" fillId="0" borderId="0" xfId="0" applyFont="1" applyAlignment="1">
      <alignment vertical="center"/>
    </xf>
    <xf numFmtId="0" fontId="1" fillId="0" borderId="0" xfId="0" applyFont="1" applyAlignment="1">
      <alignment vertical="center"/>
    </xf>
    <xf numFmtId="0" fontId="5" fillId="0" borderId="0" xfId="0" applyFont="1" applyAlignment="1"/>
    <xf numFmtId="0" fontId="1" fillId="0" borderId="0" xfId="0" applyFont="1" applyAlignment="1">
      <alignment horizontal="justify" vertical="center"/>
    </xf>
    <xf numFmtId="0" fontId="6" fillId="0" borderId="0" xfId="0" applyFont="1" applyAlignment="1">
      <alignment horizontal="justify" vertical="center"/>
    </xf>
    <xf numFmtId="0" fontId="10" fillId="0" borderId="0" xfId="0" applyFont="1" applyAlignment="1">
      <alignment horizontal="center" vertical="center"/>
    </xf>
    <xf numFmtId="0" fontId="18" fillId="0" borderId="0" xfId="0" applyFont="1" applyAlignment="1">
      <alignment horizontal="justify" vertical="center"/>
    </xf>
    <xf numFmtId="0" fontId="7" fillId="0" borderId="0" xfId="0" applyFont="1" applyAlignment="1">
      <alignment vertical="center"/>
    </xf>
    <xf numFmtId="0" fontId="1" fillId="0" borderId="0" xfId="0" applyFont="1" applyAlignment="1">
      <alignment vertical="center"/>
    </xf>
    <xf numFmtId="0" fontId="5" fillId="0" borderId="0" xfId="0" applyFont="1" applyAlignment="1"/>
    <xf numFmtId="0" fontId="1" fillId="0" borderId="0" xfId="0" applyFont="1" applyAlignment="1">
      <alignment horizontal="justify" vertical="center"/>
    </xf>
    <xf numFmtId="0" fontId="10" fillId="0" borderId="0" xfId="0" applyFont="1" applyAlignment="1">
      <alignment horizontal="center" vertical="center"/>
    </xf>
    <xf numFmtId="0" fontId="18" fillId="0" borderId="0" xfId="0" applyFont="1" applyAlignment="1">
      <alignment horizontal="justify" vertical="center"/>
    </xf>
    <xf numFmtId="0" fontId="1" fillId="3" borderId="0" xfId="0" applyFont="1" applyFill="1"/>
    <xf numFmtId="0" fontId="0" fillId="3" borderId="0" xfId="0" applyFill="1"/>
    <xf numFmtId="2" fontId="14" fillId="0" borderId="6" xfId="0" applyNumberFormat="1" applyFont="1" applyBorder="1"/>
    <xf numFmtId="0" fontId="21" fillId="0" borderId="0" xfId="0" applyFont="1" applyAlignment="1">
      <alignment vertical="center"/>
    </xf>
    <xf numFmtId="0" fontId="1" fillId="0" borderId="0" xfId="0" applyFont="1" applyAlignment="1">
      <alignment horizontal="center"/>
    </xf>
    <xf numFmtId="0" fontId="0" fillId="0" borderId="0" xfId="0" applyFont="1" applyAlignment="1">
      <alignment vertical="center"/>
    </xf>
    <xf numFmtId="0" fontId="0" fillId="0" borderId="0" xfId="0" applyAlignment="1">
      <alignment horizontal="center"/>
    </xf>
    <xf numFmtId="0" fontId="13" fillId="2" borderId="1" xfId="0" applyFont="1" applyFill="1" applyBorder="1" applyAlignment="1">
      <alignment horizontal="center"/>
    </xf>
    <xf numFmtId="0" fontId="13" fillId="0" borderId="1" xfId="0" applyFont="1" applyBorder="1" applyAlignment="1">
      <alignment horizontal="center"/>
    </xf>
    <xf numFmtId="0" fontId="13" fillId="3" borderId="1" xfId="0" applyFont="1" applyFill="1" applyBorder="1" applyAlignment="1">
      <alignment horizontal="center"/>
    </xf>
    <xf numFmtId="0" fontId="9" fillId="2" borderId="1" xfId="0" applyFont="1" applyFill="1" applyBorder="1" applyAlignment="1">
      <alignment horizontal="center"/>
    </xf>
    <xf numFmtId="0" fontId="5" fillId="0" borderId="0" xfId="0" applyFont="1"/>
    <xf numFmtId="0" fontId="22" fillId="0" borderId="0" xfId="0" applyFont="1" applyAlignment="1">
      <alignment vertical="center"/>
    </xf>
    <xf numFmtId="0" fontId="11" fillId="0" borderId="0" xfId="0" applyFont="1"/>
    <xf numFmtId="0" fontId="3" fillId="2" borderId="1" xfId="0" applyNumberFormat="1" applyFont="1" applyFill="1" applyBorder="1" applyAlignment="1">
      <alignment horizontal="center" wrapText="1"/>
    </xf>
    <xf numFmtId="0" fontId="9" fillId="2" borderId="1" xfId="0" applyFont="1" applyFill="1" applyBorder="1" applyAlignment="1">
      <alignment wrapText="1"/>
    </xf>
    <xf numFmtId="0" fontId="3" fillId="2" borderId="1" xfId="0" applyFont="1" applyFill="1" applyBorder="1" applyAlignment="1">
      <alignment horizontal="center" wrapText="1"/>
    </xf>
    <xf numFmtId="2" fontId="3" fillId="2" borderId="1" xfId="0" applyNumberFormat="1" applyFont="1" applyFill="1" applyBorder="1" applyAlignment="1">
      <alignment wrapText="1"/>
    </xf>
    <xf numFmtId="2" fontId="3" fillId="2" borderId="1" xfId="0" applyNumberFormat="1" applyFont="1" applyFill="1" applyBorder="1" applyAlignment="1"/>
    <xf numFmtId="0" fontId="13" fillId="2" borderId="1" xfId="0" applyFont="1" applyFill="1" applyBorder="1" applyAlignment="1"/>
    <xf numFmtId="0" fontId="3" fillId="0" borderId="1" xfId="0" applyNumberFormat="1" applyFont="1" applyBorder="1" applyAlignment="1">
      <alignment horizontal="center" wrapText="1"/>
    </xf>
    <xf numFmtId="0" fontId="1" fillId="0" borderId="1" xfId="0" applyFont="1" applyBorder="1" applyAlignment="1">
      <alignment wrapText="1"/>
    </xf>
    <xf numFmtId="0" fontId="13" fillId="0" borderId="1" xfId="0" applyFont="1" applyBorder="1" applyAlignment="1">
      <alignment horizontal="center" wrapText="1"/>
    </xf>
    <xf numFmtId="0" fontId="1" fillId="0" borderId="1" xfId="0" applyFont="1" applyBorder="1" applyAlignment="1">
      <alignment horizontal="center" wrapText="1"/>
    </xf>
    <xf numFmtId="0" fontId="12" fillId="0" borderId="1" xfId="0" applyFont="1" applyBorder="1" applyAlignment="1">
      <alignment horizontal="center" wrapText="1"/>
    </xf>
    <xf numFmtId="2" fontId="3" fillId="0" borderId="1" xfId="0" applyNumberFormat="1" applyFont="1" applyBorder="1" applyAlignment="1">
      <alignment wrapText="1"/>
    </xf>
    <xf numFmtId="2" fontId="3" fillId="0" borderId="1" xfId="0" applyNumberFormat="1" applyFont="1" applyBorder="1" applyAlignment="1"/>
    <xf numFmtId="0" fontId="13" fillId="0" borderId="1" xfId="0" applyFont="1" applyBorder="1" applyAlignment="1"/>
    <xf numFmtId="0" fontId="1" fillId="3" borderId="1" xfId="0" applyFont="1" applyFill="1" applyBorder="1" applyAlignment="1">
      <alignment wrapText="1"/>
    </xf>
    <xf numFmtId="0" fontId="13" fillId="3" borderId="1" xfId="0" applyFont="1" applyFill="1" applyBorder="1" applyAlignment="1">
      <alignment horizontal="center" wrapText="1"/>
    </xf>
    <xf numFmtId="0" fontId="12" fillId="3" borderId="1" xfId="0" applyFont="1" applyFill="1" applyBorder="1" applyAlignment="1">
      <alignment horizontal="center" wrapText="1"/>
    </xf>
    <xf numFmtId="2" fontId="3" fillId="3" borderId="1" xfId="0" applyNumberFormat="1" applyFont="1" applyFill="1" applyBorder="1" applyAlignment="1">
      <alignment wrapText="1"/>
    </xf>
    <xf numFmtId="2" fontId="3" fillId="3" borderId="1" xfId="0" applyNumberFormat="1" applyFont="1" applyFill="1" applyBorder="1" applyAlignment="1"/>
    <xf numFmtId="0" fontId="13" fillId="3" borderId="1" xfId="0" applyFont="1" applyFill="1" applyBorder="1" applyAlignment="1"/>
    <xf numFmtId="0" fontId="4" fillId="3" borderId="1" xfId="0" applyFont="1" applyFill="1" applyBorder="1" applyAlignment="1">
      <alignment wrapText="1"/>
    </xf>
    <xf numFmtId="0" fontId="1" fillId="0" borderId="1" xfId="0" applyFont="1" applyBorder="1" applyAlignment="1"/>
    <xf numFmtId="0" fontId="1" fillId="3" borderId="1" xfId="0" applyFont="1" applyFill="1" applyBorder="1" applyAlignment="1">
      <alignment horizontal="center" wrapText="1"/>
    </xf>
    <xf numFmtId="0" fontId="4" fillId="2" borderId="1" xfId="0" applyFont="1" applyFill="1" applyBorder="1" applyAlignment="1">
      <alignment wrapText="1"/>
    </xf>
    <xf numFmtId="0" fontId="13" fillId="2" borderId="1" xfId="0" applyFont="1" applyFill="1" applyBorder="1" applyAlignment="1">
      <alignment horizontal="center" wrapText="1"/>
    </xf>
    <xf numFmtId="0" fontId="1" fillId="2" borderId="1" xfId="0" applyFont="1" applyFill="1" applyBorder="1" applyAlignment="1">
      <alignment horizontal="center" wrapText="1"/>
    </xf>
    <xf numFmtId="0" fontId="12" fillId="2" borderId="1" xfId="0" applyFont="1" applyFill="1" applyBorder="1" applyAlignment="1">
      <alignment horizontal="center" wrapText="1"/>
    </xf>
    <xf numFmtId="0" fontId="13" fillId="0" borderId="1" xfId="0" applyFont="1" applyBorder="1" applyAlignment="1">
      <alignment wrapText="1"/>
    </xf>
    <xf numFmtId="0" fontId="1" fillId="2" borderId="1" xfId="0" applyFont="1" applyFill="1" applyBorder="1" applyAlignment="1">
      <alignment wrapText="1"/>
    </xf>
    <xf numFmtId="0" fontId="3" fillId="3" borderId="1" xfId="0" applyNumberFormat="1" applyFont="1" applyFill="1" applyBorder="1" applyAlignment="1">
      <alignment horizontal="center" wrapText="1"/>
    </xf>
    <xf numFmtId="0" fontId="9" fillId="2" borderId="1" xfId="0" applyFont="1" applyFill="1" applyBorder="1" applyAlignment="1">
      <alignment horizontal="center" wrapText="1"/>
    </xf>
    <xf numFmtId="0" fontId="4" fillId="2" borderId="1" xfId="0" applyFont="1" applyFill="1" applyBorder="1" applyAlignment="1">
      <alignment horizontal="center" wrapText="1"/>
    </xf>
    <xf numFmtId="0" fontId="17" fillId="2" borderId="1" xfId="0" applyFont="1" applyFill="1" applyBorder="1" applyAlignment="1">
      <alignment horizontal="center" wrapText="1"/>
    </xf>
    <xf numFmtId="0" fontId="9" fillId="2" borderId="1" xfId="0" applyFont="1" applyFill="1" applyBorder="1" applyAlignment="1"/>
    <xf numFmtId="2" fontId="20" fillId="3" borderId="1" xfId="0" applyNumberFormat="1" applyFont="1" applyFill="1" applyBorder="1" applyAlignment="1">
      <alignment wrapText="1"/>
    </xf>
    <xf numFmtId="0" fontId="20" fillId="2" borderId="1" xfId="0" applyNumberFormat="1" applyFont="1" applyFill="1" applyBorder="1" applyAlignment="1">
      <alignment horizontal="center" wrapText="1"/>
    </xf>
    <xf numFmtId="2" fontId="20" fillId="2" borderId="1" xfId="0" applyNumberFormat="1" applyFont="1" applyFill="1" applyBorder="1" applyAlignment="1">
      <alignment wrapText="1"/>
    </xf>
    <xf numFmtId="2" fontId="20" fillId="2" borderId="1" xfId="0" applyNumberFormat="1" applyFont="1" applyFill="1" applyBorder="1" applyAlignment="1"/>
    <xf numFmtId="0" fontId="1" fillId="0" borderId="0" xfId="0" applyFont="1" applyAlignment="1">
      <alignment vertical="center"/>
    </xf>
    <xf numFmtId="0" fontId="3" fillId="0" borderId="1" xfId="0" applyNumberFormat="1" applyFont="1" applyFill="1" applyBorder="1" applyAlignment="1">
      <alignment horizontal="center" wrapText="1"/>
    </xf>
    <xf numFmtId="0" fontId="1" fillId="0" borderId="1" xfId="0" applyFont="1" applyFill="1" applyBorder="1" applyAlignment="1">
      <alignment wrapText="1"/>
    </xf>
    <xf numFmtId="0" fontId="13" fillId="0" borderId="1" xfId="0" applyFont="1" applyFill="1" applyBorder="1" applyAlignment="1">
      <alignment horizontal="center" wrapText="1"/>
    </xf>
    <xf numFmtId="0" fontId="1" fillId="0" borderId="1" xfId="0" applyFont="1" applyFill="1" applyBorder="1" applyAlignment="1">
      <alignment horizontal="center" wrapText="1"/>
    </xf>
    <xf numFmtId="0" fontId="12" fillId="0" borderId="1" xfId="0" applyFont="1" applyFill="1" applyBorder="1" applyAlignment="1">
      <alignment horizontal="center" wrapText="1"/>
    </xf>
    <xf numFmtId="2" fontId="3" fillId="0" borderId="1" xfId="0" applyNumberFormat="1" applyFont="1" applyFill="1" applyBorder="1" applyAlignment="1">
      <alignment wrapText="1"/>
    </xf>
    <xf numFmtId="2" fontId="3" fillId="0" borderId="1" xfId="0" applyNumberFormat="1" applyFont="1" applyFill="1" applyBorder="1" applyAlignment="1"/>
    <xf numFmtId="0" fontId="13" fillId="0" borderId="1" xfId="0" applyFont="1" applyFill="1" applyBorder="1" applyAlignment="1">
      <alignment horizontal="center"/>
    </xf>
    <xf numFmtId="0" fontId="13" fillId="0" borderId="1" xfId="0" applyFont="1" applyFill="1" applyBorder="1" applyAlignment="1"/>
    <xf numFmtId="2" fontId="20" fillId="0" borderId="1" xfId="0" applyNumberFormat="1" applyFont="1" applyFill="1" applyBorder="1" applyAlignment="1">
      <alignment wrapText="1"/>
    </xf>
    <xf numFmtId="0" fontId="9" fillId="2" borderId="1" xfId="0" applyFont="1" applyFill="1" applyBorder="1" applyAlignment="1">
      <alignment vertical="center" wrapText="1"/>
    </xf>
    <xf numFmtId="0"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2" fontId="3" fillId="2" borderId="1" xfId="0" applyNumberFormat="1" applyFont="1" applyFill="1" applyBorder="1" applyAlignment="1">
      <alignment vertical="center" wrapText="1"/>
    </xf>
    <xf numFmtId="2" fontId="3" fillId="2" borderId="1" xfId="0" applyNumberFormat="1" applyFont="1" applyFill="1" applyBorder="1" applyAlignment="1">
      <alignment vertical="center"/>
    </xf>
    <xf numFmtId="0" fontId="13" fillId="2" borderId="1" xfId="0" applyFont="1" applyFill="1" applyBorder="1" applyAlignment="1">
      <alignment horizontal="center" vertical="center"/>
    </xf>
    <xf numFmtId="0" fontId="13" fillId="2" borderId="1" xfId="0" applyFont="1" applyFill="1" applyBorder="1" applyAlignment="1">
      <alignment vertical="center"/>
    </xf>
    <xf numFmtId="2" fontId="1" fillId="0" borderId="0" xfId="0" applyNumberFormat="1" applyFont="1" applyAlignment="1">
      <alignment vertical="center"/>
    </xf>
    <xf numFmtId="0" fontId="3" fillId="0" borderId="1" xfId="0" applyNumberFormat="1" applyFont="1" applyFill="1" applyBorder="1" applyAlignment="1">
      <alignment horizontal="center" vertical="center" wrapText="1"/>
    </xf>
    <xf numFmtId="0" fontId="1" fillId="0" borderId="1" xfId="0" applyFont="1" applyFill="1" applyBorder="1" applyAlignment="1">
      <alignment vertical="center" wrapText="1"/>
    </xf>
    <xf numFmtId="0" fontId="13"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2" fontId="3" fillId="0" borderId="1" xfId="0" applyNumberFormat="1" applyFont="1" applyFill="1" applyBorder="1" applyAlignment="1">
      <alignment vertical="center" wrapText="1"/>
    </xf>
    <xf numFmtId="2" fontId="3" fillId="0" borderId="1" xfId="0" applyNumberFormat="1" applyFont="1" applyFill="1" applyBorder="1" applyAlignment="1">
      <alignment vertical="center"/>
    </xf>
    <xf numFmtId="0" fontId="13" fillId="0" borderId="1" xfId="0" applyFont="1" applyFill="1" applyBorder="1" applyAlignment="1">
      <alignment horizontal="center" vertical="center"/>
    </xf>
    <xf numFmtId="0" fontId="13" fillId="0" borderId="1" xfId="0" applyFont="1" applyFill="1" applyBorder="1" applyAlignment="1">
      <alignment vertical="center"/>
    </xf>
    <xf numFmtId="2" fontId="20" fillId="0" borderId="1" xfId="0" applyNumberFormat="1" applyFont="1" applyFill="1" applyBorder="1" applyAlignment="1">
      <alignment vertical="center" wrapText="1"/>
    </xf>
    <xf numFmtId="0" fontId="4" fillId="0" borderId="1" xfId="0" applyFont="1" applyFill="1" applyBorder="1" applyAlignment="1">
      <alignment vertical="center" wrapText="1"/>
    </xf>
    <xf numFmtId="0" fontId="1" fillId="3" borderId="0" xfId="0" applyFont="1" applyFill="1" applyAlignment="1">
      <alignment vertical="center"/>
    </xf>
    <xf numFmtId="0" fontId="4" fillId="2" borderId="1" xfId="0" applyFont="1" applyFill="1" applyBorder="1" applyAlignment="1">
      <alignment vertical="center" wrapText="1"/>
    </xf>
    <xf numFmtId="0" fontId="13"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 fillId="2" borderId="1" xfId="0" applyFont="1" applyFill="1" applyBorder="1" applyAlignment="1">
      <alignment vertical="center" wrapText="1"/>
    </xf>
    <xf numFmtId="0" fontId="9" fillId="3" borderId="1" xfId="0" applyFont="1" applyFill="1" applyBorder="1" applyAlignment="1"/>
    <xf numFmtId="0" fontId="9"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9" fillId="2" borderId="1" xfId="0" applyFont="1" applyFill="1" applyBorder="1" applyAlignment="1">
      <alignment horizontal="center" vertical="center"/>
    </xf>
    <xf numFmtId="0" fontId="9" fillId="2" borderId="1" xfId="0" applyFont="1" applyFill="1" applyBorder="1" applyAlignment="1">
      <alignment vertical="center"/>
    </xf>
    <xf numFmtId="0" fontId="3" fillId="3" borderId="1" xfId="0" applyNumberFormat="1" applyFont="1" applyFill="1" applyBorder="1" applyAlignment="1">
      <alignment horizontal="center" vertical="center" wrapText="1"/>
    </xf>
    <xf numFmtId="0" fontId="1"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2" fontId="3" fillId="3" borderId="1" xfId="0" applyNumberFormat="1" applyFont="1" applyFill="1" applyBorder="1" applyAlignment="1">
      <alignment vertical="center" wrapText="1"/>
    </xf>
    <xf numFmtId="2" fontId="3" fillId="3" borderId="1" xfId="0" applyNumberFormat="1" applyFont="1" applyFill="1" applyBorder="1" applyAlignment="1">
      <alignment vertical="center"/>
    </xf>
    <xf numFmtId="0" fontId="13" fillId="3" borderId="1" xfId="0" applyFont="1" applyFill="1" applyBorder="1" applyAlignment="1">
      <alignment horizontal="center" vertical="center"/>
    </xf>
    <xf numFmtId="0" fontId="13" fillId="3" borderId="1" xfId="0" applyFont="1" applyFill="1" applyBorder="1" applyAlignment="1">
      <alignment vertical="center"/>
    </xf>
    <xf numFmtId="0" fontId="1" fillId="0" borderId="0" xfId="0" applyFont="1" applyAlignment="1">
      <alignment vertical="center"/>
    </xf>
    <xf numFmtId="0" fontId="1" fillId="0" borderId="0" xfId="0" applyFont="1" applyAlignment="1">
      <alignment vertical="center"/>
    </xf>
    <xf numFmtId="0" fontId="1" fillId="0" borderId="0" xfId="0" applyFont="1" applyAlignment="1">
      <alignment vertical="center"/>
    </xf>
    <xf numFmtId="0" fontId="1" fillId="0" borderId="0" xfId="0" applyFont="1" applyAlignment="1">
      <alignment vertical="center"/>
    </xf>
    <xf numFmtId="0" fontId="1" fillId="0" borderId="0" xfId="0" applyFont="1" applyAlignment="1">
      <alignment vertical="center"/>
    </xf>
    <xf numFmtId="0" fontId="1" fillId="0" borderId="0" xfId="0" applyFont="1" applyAlignment="1">
      <alignment vertical="center"/>
    </xf>
    <xf numFmtId="0" fontId="1" fillId="0" borderId="0" xfId="0" applyFont="1" applyAlignment="1">
      <alignment vertical="center"/>
    </xf>
    <xf numFmtId="0" fontId="1" fillId="0" borderId="0" xfId="0" applyFont="1" applyAlignment="1">
      <alignment vertical="center"/>
    </xf>
    <xf numFmtId="0" fontId="1" fillId="0" borderId="0" xfId="0" applyFont="1" applyAlignment="1">
      <alignment vertical="center"/>
    </xf>
    <xf numFmtId="0" fontId="1" fillId="0" borderId="0" xfId="0" applyFont="1" applyAlignment="1">
      <alignment vertical="center"/>
    </xf>
    <xf numFmtId="0" fontId="1" fillId="0" borderId="0" xfId="0" applyFont="1" applyAlignment="1">
      <alignment vertical="center"/>
    </xf>
    <xf numFmtId="0" fontId="7" fillId="0" borderId="0" xfId="0" applyFont="1" applyAlignment="1">
      <alignment vertical="center"/>
    </xf>
    <xf numFmtId="0" fontId="1" fillId="0" borderId="0" xfId="0" applyFont="1" applyAlignment="1">
      <alignment horizontal="justify" vertical="center"/>
    </xf>
    <xf numFmtId="0" fontId="18" fillId="0" borderId="0" xfId="0" applyFont="1" applyAlignment="1">
      <alignment horizontal="justify" vertical="center"/>
    </xf>
    <xf numFmtId="0" fontId="5" fillId="0" borderId="0" xfId="0" applyFont="1" applyAlignment="1"/>
    <xf numFmtId="0" fontId="10" fillId="0" borderId="0" xfId="0" applyFont="1" applyAlignment="1">
      <alignment horizontal="center" vertical="center"/>
    </xf>
    <xf numFmtId="4" fontId="13" fillId="0" borderId="1" xfId="0" applyNumberFormat="1" applyFont="1" applyBorder="1" applyAlignment="1"/>
    <xf numFmtId="4" fontId="13" fillId="3" borderId="1" xfId="0" applyNumberFormat="1" applyFont="1" applyFill="1" applyBorder="1" applyAlignment="1"/>
    <xf numFmtId="4" fontId="13" fillId="0" borderId="1" xfId="0" applyNumberFormat="1" applyFont="1" applyFill="1" applyBorder="1" applyAlignment="1">
      <alignment vertical="center"/>
    </xf>
    <xf numFmtId="4" fontId="13" fillId="0" borderId="1" xfId="0" applyNumberFormat="1" applyFont="1" applyFill="1" applyBorder="1" applyAlignment="1"/>
    <xf numFmtId="4" fontId="13" fillId="3" borderId="1" xfId="0" applyNumberFormat="1" applyFont="1" applyFill="1" applyBorder="1" applyAlignment="1">
      <alignment vertical="center"/>
    </xf>
    <xf numFmtId="2" fontId="13" fillId="3" borderId="1" xfId="0" applyNumberFormat="1" applyFont="1" applyFill="1" applyBorder="1" applyAlignment="1">
      <alignment vertical="center"/>
    </xf>
    <xf numFmtId="0" fontId="7" fillId="0" borderId="0" xfId="0" applyFont="1" applyAlignment="1">
      <alignment vertical="center"/>
    </xf>
    <xf numFmtId="0" fontId="1" fillId="0" borderId="0" xfId="0" applyFont="1" applyAlignment="1">
      <alignment vertical="center"/>
    </xf>
    <xf numFmtId="0" fontId="5" fillId="0" borderId="0" xfId="0" applyFont="1" applyAlignment="1"/>
    <xf numFmtId="0" fontId="1" fillId="0" borderId="0" xfId="0" applyFont="1" applyAlignment="1">
      <alignment vertical="center"/>
    </xf>
    <xf numFmtId="0" fontId="1" fillId="0" borderId="0" xfId="0" applyFont="1" applyAlignment="1">
      <alignment vertical="center"/>
    </xf>
    <xf numFmtId="0" fontId="1" fillId="0" borderId="0" xfId="0" applyFont="1" applyAlignment="1">
      <alignment vertical="center"/>
    </xf>
    <xf numFmtId="0" fontId="1" fillId="0" borderId="0" xfId="0" applyFont="1" applyAlignment="1">
      <alignment vertical="center"/>
    </xf>
    <xf numFmtId="0" fontId="1" fillId="0" borderId="0" xfId="0" applyFont="1" applyAlignment="1">
      <alignment vertical="center"/>
    </xf>
    <xf numFmtId="0" fontId="1" fillId="0" borderId="0" xfId="0" applyFont="1" applyAlignment="1">
      <alignment vertical="center"/>
    </xf>
    <xf numFmtId="0" fontId="1" fillId="0" borderId="0" xfId="0" applyFont="1" applyAlignment="1">
      <alignment vertical="center"/>
    </xf>
    <xf numFmtId="0" fontId="1" fillId="0" borderId="0" xfId="0" applyFont="1" applyAlignment="1">
      <alignment vertical="center"/>
    </xf>
    <xf numFmtId="0" fontId="1" fillId="0" borderId="0" xfId="0" applyFont="1" applyAlignment="1">
      <alignment vertical="center"/>
    </xf>
    <xf numFmtId="0" fontId="1" fillId="0" borderId="0" xfId="0" applyFont="1" applyAlignment="1">
      <alignment vertical="center"/>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horizontal="left" vertical="center"/>
    </xf>
    <xf numFmtId="0" fontId="7" fillId="0" borderId="0" xfId="0" applyFont="1" applyAlignment="1">
      <alignment vertical="center" wrapText="1"/>
    </xf>
    <xf numFmtId="0" fontId="1" fillId="0" borderId="0" xfId="0" applyFont="1" applyAlignment="1">
      <alignment vertical="center"/>
    </xf>
    <xf numFmtId="0" fontId="7" fillId="0" borderId="0" xfId="0" applyFont="1" applyAlignment="1">
      <alignment vertical="center"/>
    </xf>
    <xf numFmtId="0" fontId="14" fillId="0" borderId="4" xfId="0" applyFont="1" applyBorder="1" applyAlignment="1">
      <alignment horizontal="right"/>
    </xf>
    <xf numFmtId="0" fontId="14" fillId="0" borderId="5" xfId="0" applyFont="1" applyBorder="1" applyAlignment="1">
      <alignment horizontal="right"/>
    </xf>
    <xf numFmtId="0" fontId="14" fillId="0" borderId="7" xfId="0" applyFont="1" applyBorder="1" applyAlignment="1">
      <alignment horizontal="right"/>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5" fillId="0" borderId="0" xfId="0" applyFont="1" applyAlignment="1">
      <alignment horizontal="right" vertical="center"/>
    </xf>
    <xf numFmtId="0" fontId="1" fillId="0" borderId="0" xfId="0" applyFont="1" applyAlignment="1"/>
    <xf numFmtId="0" fontId="7" fillId="0" borderId="0" xfId="0" applyFont="1" applyAlignment="1">
      <alignment horizontal="justify" vertical="center"/>
    </xf>
    <xf numFmtId="0" fontId="1" fillId="0" borderId="0" xfId="0" applyFont="1" applyAlignment="1">
      <alignment horizontal="justify" vertical="center"/>
    </xf>
    <xf numFmtId="0" fontId="19" fillId="0" borderId="0" xfId="0" applyFont="1" applyAlignment="1">
      <alignment horizontal="justify" vertical="center"/>
    </xf>
    <xf numFmtId="0" fontId="18" fillId="0" borderId="0" xfId="0" applyFont="1" applyAlignment="1">
      <alignment horizontal="justify" vertical="center"/>
    </xf>
    <xf numFmtId="0" fontId="22" fillId="0" borderId="0" xfId="0" applyFont="1" applyAlignment="1">
      <alignment horizontal="center" vertical="center"/>
    </xf>
    <xf numFmtId="0" fontId="5" fillId="0" borderId="0" xfId="0" applyFont="1" applyAlignment="1"/>
    <xf numFmtId="0" fontId="10" fillId="0" borderId="0" xfId="0" applyFont="1" applyAlignment="1">
      <alignment horizontal="center" vertical="center"/>
    </xf>
    <xf numFmtId="0" fontId="11" fillId="0" borderId="0" xfId="0" applyFont="1" applyAlignment="1"/>
  </cellXfs>
  <cellStyles count="2">
    <cellStyle name="Navadno" xfId="0" builtinId="0"/>
    <cellStyle name="Navadno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24"/>
  <sheetViews>
    <sheetView topLeftCell="A16" zoomScale="110" zoomScaleNormal="110" workbookViewId="0">
      <selection activeCell="G24" sqref="G24"/>
    </sheetView>
  </sheetViews>
  <sheetFormatPr defaultColWidth="9.140625" defaultRowHeight="15" customHeight="1" x14ac:dyDescent="0.2"/>
  <cols>
    <col min="1" max="1" width="5.140625" style="1" customWidth="1"/>
    <col min="2" max="2" width="49.28515625" style="1" customWidth="1"/>
    <col min="3" max="3" width="6.5703125" style="1" customWidth="1"/>
    <col min="4" max="4" width="7.7109375" style="1" customWidth="1"/>
    <col min="5" max="6" width="8.42578125" style="1" customWidth="1"/>
    <col min="7" max="7" width="9.5703125" style="1" customWidth="1"/>
    <col min="8" max="8" width="10.140625" style="1" customWidth="1"/>
    <col min="9" max="9" width="13.28515625" style="1" customWidth="1"/>
    <col min="10" max="10" width="7.7109375" style="28" customWidth="1"/>
    <col min="11" max="11" width="14.42578125" style="1" customWidth="1"/>
    <col min="12" max="12" width="14" style="1" customWidth="1"/>
    <col min="13" max="13" width="12.140625" style="1" customWidth="1"/>
    <col min="14" max="14" width="3" style="1" customWidth="1"/>
    <col min="15" max="16384" width="9.140625" style="1"/>
  </cols>
  <sheetData>
    <row r="1" spans="1:13" s="2" customFormat="1" ht="15" customHeight="1" x14ac:dyDescent="0.25">
      <c r="C1" s="10"/>
      <c r="E1" s="10"/>
      <c r="F1" s="10"/>
      <c r="G1" s="10"/>
      <c r="J1" s="30"/>
      <c r="M1" s="10"/>
    </row>
    <row r="2" spans="1:13" s="2" customFormat="1" x14ac:dyDescent="0.25">
      <c r="A2" s="173" t="s">
        <v>6</v>
      </c>
      <c r="B2" s="174"/>
      <c r="C2" s="1"/>
      <c r="D2" s="1"/>
      <c r="E2" s="1"/>
      <c r="F2" s="1"/>
      <c r="G2" s="1"/>
      <c r="H2" s="1"/>
      <c r="I2" s="171" t="s">
        <v>1357</v>
      </c>
      <c r="J2" s="172"/>
      <c r="K2" s="171"/>
      <c r="L2" s="172"/>
      <c r="M2" s="14"/>
    </row>
    <row r="3" spans="1:13" s="2" customFormat="1" ht="19.5" customHeight="1" x14ac:dyDescent="0.25">
      <c r="A3" s="175" t="s">
        <v>7</v>
      </c>
      <c r="B3" s="176"/>
      <c r="C3" s="1"/>
      <c r="D3" s="1"/>
      <c r="E3" s="1"/>
      <c r="F3" s="1"/>
      <c r="G3" s="1"/>
      <c r="H3" s="1"/>
      <c r="I3" s="1"/>
      <c r="J3" s="28"/>
      <c r="K3" s="1"/>
      <c r="L3" s="1"/>
      <c r="M3" s="17"/>
    </row>
    <row r="4" spans="1:13" s="2" customFormat="1" ht="13.5" customHeight="1" x14ac:dyDescent="0.25">
      <c r="A4" s="175" t="s">
        <v>7</v>
      </c>
      <c r="B4" s="176"/>
      <c r="C4" s="1"/>
      <c r="D4" s="1"/>
      <c r="E4" s="1"/>
      <c r="F4" s="1"/>
      <c r="G4" s="1"/>
      <c r="H4" s="1"/>
      <c r="I4" s="1"/>
      <c r="J4" s="28"/>
      <c r="K4" s="1"/>
      <c r="L4" s="1"/>
      <c r="M4" s="17"/>
    </row>
    <row r="5" spans="1:13" s="2" customFormat="1" ht="18" customHeight="1" x14ac:dyDescent="0.25">
      <c r="A5" s="175" t="s">
        <v>7</v>
      </c>
      <c r="B5" s="176"/>
      <c r="C5" s="1"/>
      <c r="D5" s="1"/>
      <c r="E5" s="1"/>
      <c r="F5" s="1"/>
      <c r="G5" s="1"/>
      <c r="H5" s="1"/>
      <c r="I5" s="1"/>
      <c r="J5" s="28"/>
      <c r="K5" s="1"/>
      <c r="L5" s="1"/>
      <c r="M5" s="17"/>
    </row>
    <row r="6" spans="1:13" s="2" customFormat="1" ht="15" customHeight="1" x14ac:dyDescent="0.25">
      <c r="A6" s="6"/>
      <c r="B6" s="6"/>
      <c r="C6" s="1"/>
      <c r="D6" s="1"/>
      <c r="E6" s="1"/>
      <c r="F6" s="1"/>
      <c r="G6" s="1"/>
      <c r="H6" s="1"/>
      <c r="I6" s="1"/>
      <c r="J6" s="28"/>
      <c r="K6" s="1"/>
      <c r="L6" s="1"/>
      <c r="M6" s="15"/>
    </row>
    <row r="7" spans="1:13" s="2" customFormat="1" ht="15" customHeight="1" x14ac:dyDescent="0.25">
      <c r="A7" s="165" t="s">
        <v>1384</v>
      </c>
      <c r="B7" s="164"/>
      <c r="C7" s="1"/>
      <c r="D7" s="1"/>
      <c r="E7" s="1"/>
      <c r="F7" s="1"/>
      <c r="G7" s="1"/>
      <c r="H7" s="1"/>
      <c r="I7" s="1"/>
      <c r="J7" s="28"/>
      <c r="K7" s="1"/>
      <c r="L7" s="1"/>
      <c r="M7" s="12"/>
    </row>
    <row r="8" spans="1:13" s="2" customFormat="1" x14ac:dyDescent="0.25">
      <c r="A8" s="163" t="s">
        <v>46</v>
      </c>
      <c r="B8" s="164"/>
      <c r="C8" s="1"/>
      <c r="D8" s="1"/>
      <c r="E8" s="1"/>
      <c r="F8" s="1"/>
      <c r="G8" s="1"/>
      <c r="H8" s="1"/>
      <c r="I8" s="1"/>
      <c r="J8" s="28"/>
      <c r="K8" s="1"/>
      <c r="L8" s="1"/>
      <c r="M8" s="12"/>
    </row>
    <row r="9" spans="1:13" s="2" customFormat="1" x14ac:dyDescent="0.25">
      <c r="A9" s="165" t="s">
        <v>47</v>
      </c>
      <c r="B9" s="164"/>
      <c r="C9" s="1"/>
      <c r="D9" s="1"/>
      <c r="E9" s="1"/>
      <c r="F9" s="1"/>
      <c r="G9" s="1"/>
      <c r="H9" s="1"/>
      <c r="I9" s="1"/>
      <c r="J9" s="28"/>
      <c r="K9" s="1"/>
      <c r="L9" s="1"/>
      <c r="M9" s="12"/>
    </row>
    <row r="10" spans="1:13" s="10" customFormat="1" ht="12.75" customHeight="1" x14ac:dyDescent="0.25">
      <c r="A10" s="146"/>
      <c r="B10" s="147"/>
      <c r="C10" s="1"/>
      <c r="D10" s="1"/>
      <c r="E10" s="1"/>
      <c r="F10" s="1"/>
      <c r="G10" s="1"/>
      <c r="H10" s="1"/>
      <c r="I10" s="1"/>
      <c r="J10" s="28"/>
      <c r="K10" s="1"/>
      <c r="L10" s="1"/>
      <c r="M10" s="147"/>
    </row>
    <row r="11" spans="1:13" s="10" customFormat="1" x14ac:dyDescent="0.25">
      <c r="A11" s="163" t="s">
        <v>48</v>
      </c>
      <c r="B11" s="164"/>
      <c r="C11" s="1"/>
      <c r="D11" s="1"/>
      <c r="E11" s="1"/>
      <c r="F11" s="1"/>
      <c r="G11" s="1"/>
      <c r="H11" s="1"/>
      <c r="I11" s="1"/>
      <c r="J11" s="28"/>
      <c r="K11" s="1"/>
      <c r="L11" s="1"/>
      <c r="M11" s="147"/>
    </row>
    <row r="12" spans="1:13" s="10" customFormat="1" x14ac:dyDescent="0.25">
      <c r="A12" s="165" t="s">
        <v>49</v>
      </c>
      <c r="B12" s="164"/>
      <c r="C12" s="1"/>
      <c r="D12" s="1"/>
      <c r="E12" s="1"/>
      <c r="F12" s="1"/>
      <c r="G12" s="1"/>
      <c r="H12" s="1"/>
      <c r="I12" s="1"/>
      <c r="J12" s="28"/>
      <c r="K12" s="1"/>
      <c r="L12" s="1"/>
      <c r="M12" s="147"/>
    </row>
    <row r="13" spans="1:13" s="10" customFormat="1" ht="12.75" customHeight="1" x14ac:dyDescent="0.25">
      <c r="A13" s="11"/>
      <c r="B13" s="12"/>
      <c r="C13" s="1"/>
      <c r="D13" s="1"/>
      <c r="E13" s="1"/>
      <c r="F13" s="1"/>
      <c r="G13" s="1"/>
      <c r="H13" s="1"/>
      <c r="I13" s="1"/>
      <c r="J13" s="28"/>
      <c r="K13" s="1"/>
      <c r="L13" s="1"/>
      <c r="M13" s="12"/>
    </row>
    <row r="14" spans="1:13" s="10" customFormat="1" x14ac:dyDescent="0.25">
      <c r="A14" s="163" t="s">
        <v>1385</v>
      </c>
      <c r="B14" s="164"/>
      <c r="C14" s="1"/>
      <c r="D14" s="1"/>
      <c r="E14" s="1"/>
      <c r="F14" s="1"/>
      <c r="G14" s="1"/>
      <c r="H14" s="1"/>
      <c r="I14" s="1"/>
      <c r="J14" s="28"/>
      <c r="K14" s="1"/>
      <c r="L14" s="1"/>
      <c r="M14" s="12"/>
    </row>
    <row r="15" spans="1:13" s="10" customFormat="1" x14ac:dyDescent="0.25">
      <c r="A15" s="165" t="s">
        <v>1386</v>
      </c>
      <c r="B15" s="164"/>
      <c r="C15" s="1"/>
      <c r="D15" s="1"/>
      <c r="E15" s="1"/>
      <c r="F15" s="1"/>
      <c r="G15" s="1"/>
      <c r="H15" s="1"/>
      <c r="I15" s="1"/>
      <c r="J15" s="28"/>
      <c r="K15" s="1"/>
      <c r="L15" s="1"/>
      <c r="M15" s="12"/>
    </row>
    <row r="16" spans="1:13" s="2" customFormat="1" x14ac:dyDescent="0.25">
      <c r="A16" s="1"/>
      <c r="B16" s="1"/>
      <c r="C16" s="1"/>
      <c r="D16" s="1"/>
      <c r="E16" s="1"/>
      <c r="F16" s="1"/>
      <c r="G16" s="1"/>
      <c r="H16" s="1"/>
      <c r="I16" s="1"/>
      <c r="J16" s="28"/>
      <c r="K16" s="1"/>
      <c r="L16" s="1"/>
      <c r="M16" s="1"/>
    </row>
    <row r="17" spans="1:15" s="2" customFormat="1" ht="15.75" x14ac:dyDescent="0.25">
      <c r="A17" s="3"/>
      <c r="B17" s="177" t="s">
        <v>210</v>
      </c>
      <c r="C17" s="177"/>
      <c r="D17" s="178"/>
      <c r="E17" s="178"/>
      <c r="F17" s="178"/>
      <c r="G17" s="178"/>
      <c r="H17" s="178"/>
      <c r="I17" s="178"/>
      <c r="J17" s="28"/>
      <c r="K17" s="1"/>
      <c r="L17" s="1"/>
      <c r="M17" s="1"/>
    </row>
    <row r="18" spans="1:15" s="2" customFormat="1" ht="15.75" x14ac:dyDescent="0.25">
      <c r="A18" s="4"/>
      <c r="B18" s="35"/>
      <c r="C18" s="36"/>
      <c r="D18" s="37"/>
      <c r="E18" s="36"/>
      <c r="F18" s="36"/>
      <c r="G18" s="37"/>
      <c r="H18" s="37"/>
      <c r="I18" s="35"/>
      <c r="J18" s="28"/>
      <c r="K18" s="1"/>
      <c r="L18" s="1"/>
      <c r="M18" s="1"/>
    </row>
    <row r="19" spans="1:15" s="2" customFormat="1" ht="15.75" x14ac:dyDescent="0.25">
      <c r="A19" s="5"/>
      <c r="B19" s="179" t="s">
        <v>50</v>
      </c>
      <c r="C19" s="179"/>
      <c r="D19" s="178"/>
      <c r="E19" s="178"/>
      <c r="F19" s="178"/>
      <c r="G19" s="178"/>
      <c r="H19" s="178"/>
      <c r="I19" s="178"/>
      <c r="J19" s="28"/>
      <c r="K19" s="1"/>
      <c r="L19" s="1"/>
      <c r="M19" s="1"/>
    </row>
    <row r="20" spans="1:15" s="2" customFormat="1" ht="15.75" x14ac:dyDescent="0.25">
      <c r="A20" s="5"/>
      <c r="B20" s="8"/>
      <c r="C20" s="13"/>
      <c r="D20" s="9"/>
      <c r="E20" s="13"/>
      <c r="F20" s="148"/>
      <c r="G20" s="148"/>
      <c r="H20" s="9"/>
      <c r="I20" s="9"/>
      <c r="J20" s="28"/>
      <c r="K20" s="1"/>
      <c r="L20" s="1"/>
      <c r="M20" s="16"/>
    </row>
    <row r="21" spans="1:15" ht="22.5" customHeight="1" x14ac:dyDescent="0.2">
      <c r="A21" s="159" t="s">
        <v>0</v>
      </c>
      <c r="B21" s="159" t="s">
        <v>36</v>
      </c>
      <c r="C21" s="159" t="s">
        <v>1</v>
      </c>
      <c r="D21" s="159" t="s">
        <v>43</v>
      </c>
      <c r="E21" s="159" t="s">
        <v>38</v>
      </c>
      <c r="F21" s="159" t="s">
        <v>1387</v>
      </c>
      <c r="G21" s="159" t="s">
        <v>39</v>
      </c>
      <c r="H21" s="159" t="s">
        <v>40</v>
      </c>
      <c r="I21" s="159" t="s">
        <v>41</v>
      </c>
      <c r="J21" s="169" t="s">
        <v>44</v>
      </c>
      <c r="K21" s="159" t="s">
        <v>42</v>
      </c>
      <c r="L21" s="159" t="s">
        <v>1354</v>
      </c>
      <c r="M21" s="159" t="s">
        <v>37</v>
      </c>
    </row>
    <row r="22" spans="1:15" ht="42.75" customHeight="1" x14ac:dyDescent="0.2">
      <c r="A22" s="160"/>
      <c r="B22" s="160"/>
      <c r="C22" s="160"/>
      <c r="D22" s="160"/>
      <c r="E22" s="160"/>
      <c r="F22" s="160"/>
      <c r="G22" s="160"/>
      <c r="H22" s="160"/>
      <c r="I22" s="160"/>
      <c r="J22" s="170"/>
      <c r="K22" s="160"/>
      <c r="L22" s="160"/>
      <c r="M22" s="160"/>
    </row>
    <row r="23" spans="1:15" ht="15" customHeight="1" x14ac:dyDescent="0.2">
      <c r="A23" s="38"/>
      <c r="B23" s="39" t="s">
        <v>144</v>
      </c>
      <c r="C23" s="40"/>
      <c r="D23" s="40"/>
      <c r="E23" s="40"/>
      <c r="F23" s="40"/>
      <c r="G23" s="41"/>
      <c r="H23" s="42"/>
      <c r="I23" s="42"/>
      <c r="J23" s="31"/>
      <c r="K23" s="43"/>
      <c r="L23" s="43"/>
      <c r="M23" s="39"/>
      <c r="O23" s="7"/>
    </row>
    <row r="24" spans="1:15" ht="15" customHeight="1" x14ac:dyDescent="0.2">
      <c r="A24" s="44">
        <v>1</v>
      </c>
      <c r="B24" s="45" t="s">
        <v>51</v>
      </c>
      <c r="C24" s="46" t="s">
        <v>29</v>
      </c>
      <c r="D24" s="47">
        <v>100</v>
      </c>
      <c r="E24" s="46">
        <v>30</v>
      </c>
      <c r="F24" s="46">
        <v>100</v>
      </c>
      <c r="G24" s="49"/>
      <c r="H24" s="50">
        <f>G24*1.095</f>
        <v>0</v>
      </c>
      <c r="I24" s="50">
        <f>(D24+F24+E24)*G24</f>
        <v>0</v>
      </c>
      <c r="J24" s="32">
        <v>9.5</v>
      </c>
      <c r="K24" s="140">
        <f>I24*1.095</f>
        <v>0</v>
      </c>
      <c r="L24" s="51"/>
      <c r="M24" s="45"/>
      <c r="O24" s="7"/>
    </row>
    <row r="25" spans="1:15" ht="15" customHeight="1" x14ac:dyDescent="0.2">
      <c r="A25" s="44">
        <v>2</v>
      </c>
      <c r="B25" s="45" t="s">
        <v>52</v>
      </c>
      <c r="C25" s="46" t="s">
        <v>29</v>
      </c>
      <c r="D25" s="47">
        <v>200</v>
      </c>
      <c r="E25" s="46">
        <v>200</v>
      </c>
      <c r="F25" s="46">
        <v>200</v>
      </c>
      <c r="G25" s="49"/>
      <c r="H25" s="50">
        <f t="shared" ref="H25:H88" si="0">G25*1.095</f>
        <v>0</v>
      </c>
      <c r="I25" s="50">
        <f t="shared" ref="I25:I88" si="1">(D25+F25+E25)*G25</f>
        <v>0</v>
      </c>
      <c r="J25" s="32">
        <v>9.5</v>
      </c>
      <c r="K25" s="140">
        <f t="shared" ref="K25:K88" si="2">I25*1.095</f>
        <v>0</v>
      </c>
      <c r="L25" s="51"/>
      <c r="M25" s="45"/>
      <c r="O25" s="7"/>
    </row>
    <row r="26" spans="1:15" ht="15" customHeight="1" x14ac:dyDescent="0.2">
      <c r="A26" s="44">
        <v>3</v>
      </c>
      <c r="B26" s="45" t="s">
        <v>53</v>
      </c>
      <c r="C26" s="46" t="s">
        <v>29</v>
      </c>
      <c r="D26" s="47">
        <v>10</v>
      </c>
      <c r="E26" s="46">
        <v>200</v>
      </c>
      <c r="F26" s="46">
        <v>200</v>
      </c>
      <c r="G26" s="49"/>
      <c r="H26" s="50">
        <f t="shared" si="0"/>
        <v>0</v>
      </c>
      <c r="I26" s="50">
        <f t="shared" si="1"/>
        <v>0</v>
      </c>
      <c r="J26" s="32">
        <v>9.5</v>
      </c>
      <c r="K26" s="140">
        <f t="shared" si="2"/>
        <v>0</v>
      </c>
      <c r="L26" s="51"/>
      <c r="M26" s="45"/>
      <c r="O26" s="7"/>
    </row>
    <row r="27" spans="1:15" ht="15" customHeight="1" x14ac:dyDescent="0.2">
      <c r="A27" s="44">
        <v>4</v>
      </c>
      <c r="B27" s="45" t="s">
        <v>54</v>
      </c>
      <c r="C27" s="46" t="s">
        <v>29</v>
      </c>
      <c r="D27" s="47">
        <v>60</v>
      </c>
      <c r="E27" s="46">
        <v>200</v>
      </c>
      <c r="F27" s="46">
        <v>200</v>
      </c>
      <c r="G27" s="49"/>
      <c r="H27" s="50">
        <f t="shared" si="0"/>
        <v>0</v>
      </c>
      <c r="I27" s="50">
        <f t="shared" si="1"/>
        <v>0</v>
      </c>
      <c r="J27" s="32">
        <v>9.5</v>
      </c>
      <c r="K27" s="140">
        <f t="shared" si="2"/>
        <v>0</v>
      </c>
      <c r="L27" s="51"/>
      <c r="M27" s="45"/>
      <c r="O27" s="7"/>
    </row>
    <row r="28" spans="1:15" ht="15" customHeight="1" x14ac:dyDescent="0.2">
      <c r="A28" s="44">
        <v>5</v>
      </c>
      <c r="B28" s="45" t="s">
        <v>55</v>
      </c>
      <c r="C28" s="46" t="s">
        <v>29</v>
      </c>
      <c r="D28" s="47">
        <v>60</v>
      </c>
      <c r="E28" s="46">
        <v>100</v>
      </c>
      <c r="F28" s="46">
        <v>100</v>
      </c>
      <c r="G28" s="49"/>
      <c r="H28" s="50">
        <f t="shared" si="0"/>
        <v>0</v>
      </c>
      <c r="I28" s="50">
        <f t="shared" si="1"/>
        <v>0</v>
      </c>
      <c r="J28" s="32">
        <v>9.5</v>
      </c>
      <c r="K28" s="140">
        <f t="shared" si="2"/>
        <v>0</v>
      </c>
      <c r="L28" s="51"/>
      <c r="M28" s="45"/>
      <c r="O28" s="7"/>
    </row>
    <row r="29" spans="1:15" ht="15" customHeight="1" x14ac:dyDescent="0.2">
      <c r="A29" s="44">
        <v>6</v>
      </c>
      <c r="B29" s="45" t="s">
        <v>56</v>
      </c>
      <c r="C29" s="46" t="s">
        <v>29</v>
      </c>
      <c r="D29" s="47">
        <v>10</v>
      </c>
      <c r="E29" s="46">
        <v>50</v>
      </c>
      <c r="F29" s="46">
        <v>50</v>
      </c>
      <c r="G29" s="49"/>
      <c r="H29" s="50">
        <f t="shared" si="0"/>
        <v>0</v>
      </c>
      <c r="I29" s="50">
        <f t="shared" si="1"/>
        <v>0</v>
      </c>
      <c r="J29" s="32">
        <v>9.5</v>
      </c>
      <c r="K29" s="140">
        <f t="shared" si="2"/>
        <v>0</v>
      </c>
      <c r="L29" s="51"/>
      <c r="M29" s="45"/>
      <c r="O29" s="7"/>
    </row>
    <row r="30" spans="1:15" ht="15" customHeight="1" x14ac:dyDescent="0.2">
      <c r="A30" s="44">
        <v>7</v>
      </c>
      <c r="B30" s="45" t="s">
        <v>57</v>
      </c>
      <c r="C30" s="46" t="s">
        <v>29</v>
      </c>
      <c r="D30" s="47">
        <v>10</v>
      </c>
      <c r="E30" s="46">
        <v>100</v>
      </c>
      <c r="F30" s="46">
        <v>100</v>
      </c>
      <c r="G30" s="49"/>
      <c r="H30" s="50">
        <f t="shared" si="0"/>
        <v>0</v>
      </c>
      <c r="I30" s="50">
        <f t="shared" si="1"/>
        <v>0</v>
      </c>
      <c r="J30" s="32">
        <v>9.5</v>
      </c>
      <c r="K30" s="140">
        <f t="shared" si="2"/>
        <v>0</v>
      </c>
      <c r="L30" s="51"/>
      <c r="M30" s="45"/>
      <c r="O30" s="7"/>
    </row>
    <row r="31" spans="1:15" ht="15" customHeight="1" x14ac:dyDescent="0.2">
      <c r="A31" s="44">
        <v>8</v>
      </c>
      <c r="B31" s="45" t="s">
        <v>58</v>
      </c>
      <c r="C31" s="46" t="s">
        <v>29</v>
      </c>
      <c r="D31" s="47">
        <v>10</v>
      </c>
      <c r="E31" s="46">
        <v>50</v>
      </c>
      <c r="F31" s="46">
        <v>50</v>
      </c>
      <c r="G31" s="49"/>
      <c r="H31" s="50">
        <f t="shared" si="0"/>
        <v>0</v>
      </c>
      <c r="I31" s="50">
        <f t="shared" si="1"/>
        <v>0</v>
      </c>
      <c r="J31" s="32">
        <v>9.5</v>
      </c>
      <c r="K31" s="140">
        <f t="shared" si="2"/>
        <v>0</v>
      </c>
      <c r="L31" s="51"/>
      <c r="M31" s="45"/>
    </row>
    <row r="32" spans="1:15" ht="15" customHeight="1" x14ac:dyDescent="0.2">
      <c r="A32" s="44">
        <v>9</v>
      </c>
      <c r="B32" s="45" t="s">
        <v>59</v>
      </c>
      <c r="C32" s="46" t="s">
        <v>29</v>
      </c>
      <c r="D32" s="47">
        <v>10</v>
      </c>
      <c r="E32" s="46">
        <v>20</v>
      </c>
      <c r="F32" s="46">
        <v>20</v>
      </c>
      <c r="G32" s="49"/>
      <c r="H32" s="50">
        <f t="shared" si="0"/>
        <v>0</v>
      </c>
      <c r="I32" s="50">
        <f t="shared" si="1"/>
        <v>0</v>
      </c>
      <c r="J32" s="32">
        <v>9.5</v>
      </c>
      <c r="K32" s="140">
        <f t="shared" si="2"/>
        <v>0</v>
      </c>
      <c r="L32" s="51"/>
      <c r="M32" s="45"/>
    </row>
    <row r="33" spans="1:15" ht="15" customHeight="1" x14ac:dyDescent="0.2">
      <c r="A33" s="44">
        <v>10</v>
      </c>
      <c r="B33" s="45" t="s">
        <v>60</v>
      </c>
      <c r="C33" s="46" t="s">
        <v>29</v>
      </c>
      <c r="D33" s="47">
        <v>400</v>
      </c>
      <c r="E33" s="46">
        <v>500</v>
      </c>
      <c r="F33" s="46">
        <v>500</v>
      </c>
      <c r="G33" s="49"/>
      <c r="H33" s="50">
        <f t="shared" si="0"/>
        <v>0</v>
      </c>
      <c r="I33" s="50">
        <f t="shared" si="1"/>
        <v>0</v>
      </c>
      <c r="J33" s="32">
        <v>9.5</v>
      </c>
      <c r="K33" s="140">
        <f t="shared" si="2"/>
        <v>0</v>
      </c>
      <c r="L33" s="51"/>
      <c r="M33" s="45"/>
    </row>
    <row r="34" spans="1:15" ht="15" customHeight="1" x14ac:dyDescent="0.2">
      <c r="A34" s="44">
        <v>11</v>
      </c>
      <c r="B34" s="45" t="s">
        <v>1069</v>
      </c>
      <c r="C34" s="46" t="s">
        <v>29</v>
      </c>
      <c r="D34" s="47">
        <v>300</v>
      </c>
      <c r="E34" s="46">
        <v>100</v>
      </c>
      <c r="F34" s="46">
        <v>100</v>
      </c>
      <c r="G34" s="49"/>
      <c r="H34" s="50">
        <f t="shared" si="0"/>
        <v>0</v>
      </c>
      <c r="I34" s="50">
        <f t="shared" si="1"/>
        <v>0</v>
      </c>
      <c r="J34" s="32">
        <v>9.5</v>
      </c>
      <c r="K34" s="140">
        <f t="shared" si="2"/>
        <v>0</v>
      </c>
      <c r="L34" s="51"/>
      <c r="M34" s="45"/>
    </row>
    <row r="35" spans="1:15" ht="15" customHeight="1" x14ac:dyDescent="0.2">
      <c r="A35" s="44">
        <v>12</v>
      </c>
      <c r="B35" s="45" t="s">
        <v>61</v>
      </c>
      <c r="C35" s="46" t="s">
        <v>29</v>
      </c>
      <c r="D35" s="47">
        <v>10</v>
      </c>
      <c r="E35" s="46">
        <v>50</v>
      </c>
      <c r="F35" s="46">
        <v>50</v>
      </c>
      <c r="G35" s="49"/>
      <c r="H35" s="50">
        <f t="shared" si="0"/>
        <v>0</v>
      </c>
      <c r="I35" s="50">
        <f t="shared" si="1"/>
        <v>0</v>
      </c>
      <c r="J35" s="32">
        <v>9.5</v>
      </c>
      <c r="K35" s="140">
        <f t="shared" si="2"/>
        <v>0</v>
      </c>
      <c r="L35" s="51"/>
      <c r="M35" s="45"/>
    </row>
    <row r="36" spans="1:15" ht="15" customHeight="1" x14ac:dyDescent="0.2">
      <c r="A36" s="44">
        <v>13</v>
      </c>
      <c r="B36" s="45" t="s">
        <v>62</v>
      </c>
      <c r="C36" s="46" t="s">
        <v>29</v>
      </c>
      <c r="D36" s="47">
        <v>10</v>
      </c>
      <c r="E36" s="46">
        <v>50</v>
      </c>
      <c r="F36" s="46">
        <v>50</v>
      </c>
      <c r="G36" s="49"/>
      <c r="H36" s="50">
        <f t="shared" si="0"/>
        <v>0</v>
      </c>
      <c r="I36" s="50">
        <f t="shared" si="1"/>
        <v>0</v>
      </c>
      <c r="J36" s="32">
        <v>9.5</v>
      </c>
      <c r="K36" s="140">
        <f t="shared" si="2"/>
        <v>0</v>
      </c>
      <c r="L36" s="51"/>
      <c r="M36" s="45"/>
    </row>
    <row r="37" spans="1:15" ht="15" customHeight="1" x14ac:dyDescent="0.2">
      <c r="A37" s="44">
        <v>14</v>
      </c>
      <c r="B37" s="45" t="s">
        <v>1070</v>
      </c>
      <c r="C37" s="46" t="s">
        <v>29</v>
      </c>
      <c r="D37" s="47">
        <v>10</v>
      </c>
      <c r="E37" s="46">
        <v>50</v>
      </c>
      <c r="F37" s="46">
        <v>50</v>
      </c>
      <c r="G37" s="49"/>
      <c r="H37" s="50">
        <f t="shared" si="0"/>
        <v>0</v>
      </c>
      <c r="I37" s="50">
        <f t="shared" si="1"/>
        <v>0</v>
      </c>
      <c r="J37" s="32">
        <v>9.5</v>
      </c>
      <c r="K37" s="140">
        <f t="shared" si="2"/>
        <v>0</v>
      </c>
      <c r="L37" s="51"/>
      <c r="M37" s="45"/>
    </row>
    <row r="38" spans="1:15" ht="15" customHeight="1" x14ac:dyDescent="0.2">
      <c r="A38" s="44">
        <v>15</v>
      </c>
      <c r="B38" s="45" t="s">
        <v>63</v>
      </c>
      <c r="C38" s="46" t="s">
        <v>29</v>
      </c>
      <c r="D38" s="47">
        <v>10</v>
      </c>
      <c r="E38" s="46">
        <v>50</v>
      </c>
      <c r="F38" s="46">
        <v>50</v>
      </c>
      <c r="G38" s="49"/>
      <c r="H38" s="50">
        <f t="shared" si="0"/>
        <v>0</v>
      </c>
      <c r="I38" s="50">
        <f t="shared" si="1"/>
        <v>0</v>
      </c>
      <c r="J38" s="32">
        <v>9.5</v>
      </c>
      <c r="K38" s="140">
        <f t="shared" si="2"/>
        <v>0</v>
      </c>
      <c r="L38" s="51"/>
      <c r="M38" s="45"/>
    </row>
    <row r="39" spans="1:15" ht="15" customHeight="1" x14ac:dyDescent="0.2">
      <c r="A39" s="44">
        <v>16</v>
      </c>
      <c r="B39" s="45" t="s">
        <v>64</v>
      </c>
      <c r="C39" s="46" t="s">
        <v>29</v>
      </c>
      <c r="D39" s="47">
        <v>10</v>
      </c>
      <c r="E39" s="46">
        <v>50</v>
      </c>
      <c r="F39" s="46">
        <v>50</v>
      </c>
      <c r="G39" s="49"/>
      <c r="H39" s="50">
        <f t="shared" si="0"/>
        <v>0</v>
      </c>
      <c r="I39" s="50">
        <f t="shared" si="1"/>
        <v>0</v>
      </c>
      <c r="J39" s="32">
        <v>9.5</v>
      </c>
      <c r="K39" s="140">
        <f t="shared" si="2"/>
        <v>0</v>
      </c>
      <c r="L39" s="51"/>
      <c r="M39" s="45"/>
    </row>
    <row r="40" spans="1:15" ht="15" customHeight="1" x14ac:dyDescent="0.2">
      <c r="A40" s="44">
        <v>17</v>
      </c>
      <c r="B40" s="45" t="s">
        <v>1071</v>
      </c>
      <c r="C40" s="46" t="s">
        <v>29</v>
      </c>
      <c r="D40" s="47">
        <v>10</v>
      </c>
      <c r="E40" s="46">
        <v>50</v>
      </c>
      <c r="F40" s="46">
        <v>50</v>
      </c>
      <c r="G40" s="49"/>
      <c r="H40" s="50">
        <f t="shared" si="0"/>
        <v>0</v>
      </c>
      <c r="I40" s="50">
        <f t="shared" si="1"/>
        <v>0</v>
      </c>
      <c r="J40" s="32">
        <v>9.5</v>
      </c>
      <c r="K40" s="140">
        <f t="shared" si="2"/>
        <v>0</v>
      </c>
      <c r="L40" s="51"/>
      <c r="M40" s="45"/>
    </row>
    <row r="41" spans="1:15" ht="15" customHeight="1" x14ac:dyDescent="0.2">
      <c r="A41" s="44">
        <v>18</v>
      </c>
      <c r="B41" s="45" t="s">
        <v>65</v>
      </c>
      <c r="C41" s="46" t="s">
        <v>29</v>
      </c>
      <c r="D41" s="47">
        <v>10</v>
      </c>
      <c r="E41" s="46">
        <v>50</v>
      </c>
      <c r="F41" s="46">
        <v>50</v>
      </c>
      <c r="G41" s="49"/>
      <c r="H41" s="50">
        <f t="shared" si="0"/>
        <v>0</v>
      </c>
      <c r="I41" s="50">
        <f t="shared" si="1"/>
        <v>0</v>
      </c>
      <c r="J41" s="32">
        <v>9.5</v>
      </c>
      <c r="K41" s="140">
        <f t="shared" si="2"/>
        <v>0</v>
      </c>
      <c r="L41" s="51"/>
      <c r="M41" s="45"/>
    </row>
    <row r="42" spans="1:15" ht="15" customHeight="1" x14ac:dyDescent="0.2">
      <c r="A42" s="44">
        <v>19</v>
      </c>
      <c r="B42" s="45" t="s">
        <v>1332</v>
      </c>
      <c r="C42" s="46" t="s">
        <v>29</v>
      </c>
      <c r="D42" s="47">
        <v>500</v>
      </c>
      <c r="E42" s="46">
        <v>1300</v>
      </c>
      <c r="F42" s="46">
        <v>1500</v>
      </c>
      <c r="G42" s="49"/>
      <c r="H42" s="50">
        <f t="shared" si="0"/>
        <v>0</v>
      </c>
      <c r="I42" s="50">
        <f t="shared" si="1"/>
        <v>0</v>
      </c>
      <c r="J42" s="32">
        <v>9.5</v>
      </c>
      <c r="K42" s="140">
        <f t="shared" si="2"/>
        <v>0</v>
      </c>
      <c r="L42" s="51"/>
      <c r="M42" s="45"/>
    </row>
    <row r="43" spans="1:15" ht="15" customHeight="1" x14ac:dyDescent="0.2">
      <c r="A43" s="44">
        <v>20</v>
      </c>
      <c r="B43" s="45" t="s">
        <v>1333</v>
      </c>
      <c r="C43" s="46" t="s">
        <v>29</v>
      </c>
      <c r="D43" s="47">
        <v>800</v>
      </c>
      <c r="E43" s="46">
        <v>100</v>
      </c>
      <c r="F43" s="46">
        <v>100</v>
      </c>
      <c r="G43" s="49"/>
      <c r="H43" s="50">
        <f t="shared" si="0"/>
        <v>0</v>
      </c>
      <c r="I43" s="50">
        <f t="shared" si="1"/>
        <v>0</v>
      </c>
      <c r="J43" s="32">
        <v>9.5</v>
      </c>
      <c r="K43" s="140">
        <f t="shared" si="2"/>
        <v>0</v>
      </c>
      <c r="L43" s="51"/>
      <c r="M43" s="45"/>
    </row>
    <row r="44" spans="1:15" ht="15" customHeight="1" x14ac:dyDescent="0.2">
      <c r="A44" s="44">
        <v>21</v>
      </c>
      <c r="B44" s="45" t="s">
        <v>1334</v>
      </c>
      <c r="C44" s="46" t="s">
        <v>29</v>
      </c>
      <c r="D44" s="47">
        <v>10</v>
      </c>
      <c r="E44" s="46">
        <v>50</v>
      </c>
      <c r="F44" s="46">
        <v>50</v>
      </c>
      <c r="G44" s="49"/>
      <c r="H44" s="50">
        <f t="shared" si="0"/>
        <v>0</v>
      </c>
      <c r="I44" s="50">
        <f t="shared" si="1"/>
        <v>0</v>
      </c>
      <c r="J44" s="32">
        <v>9.5</v>
      </c>
      <c r="K44" s="140">
        <f t="shared" si="2"/>
        <v>0</v>
      </c>
      <c r="L44" s="51"/>
      <c r="M44" s="45"/>
    </row>
    <row r="45" spans="1:15" ht="15" customHeight="1" x14ac:dyDescent="0.2">
      <c r="A45" s="44">
        <v>22</v>
      </c>
      <c r="B45" s="45" t="s">
        <v>66</v>
      </c>
      <c r="C45" s="46" t="s">
        <v>29</v>
      </c>
      <c r="D45" s="47">
        <v>10</v>
      </c>
      <c r="E45" s="46">
        <v>50</v>
      </c>
      <c r="F45" s="46">
        <v>50</v>
      </c>
      <c r="G45" s="49"/>
      <c r="H45" s="50">
        <f t="shared" si="0"/>
        <v>0</v>
      </c>
      <c r="I45" s="50">
        <f t="shared" si="1"/>
        <v>0</v>
      </c>
      <c r="J45" s="32">
        <v>9.5</v>
      </c>
      <c r="K45" s="140">
        <f t="shared" si="2"/>
        <v>0</v>
      </c>
      <c r="L45" s="51"/>
      <c r="M45" s="45"/>
    </row>
    <row r="46" spans="1:15" ht="15" customHeight="1" x14ac:dyDescent="0.2">
      <c r="A46" s="44">
        <v>23</v>
      </c>
      <c r="B46" s="45" t="s">
        <v>1072</v>
      </c>
      <c r="C46" s="46" t="s">
        <v>29</v>
      </c>
      <c r="D46" s="47">
        <v>10</v>
      </c>
      <c r="E46" s="46">
        <v>50</v>
      </c>
      <c r="F46" s="46">
        <v>50</v>
      </c>
      <c r="G46" s="49"/>
      <c r="H46" s="50">
        <f t="shared" si="0"/>
        <v>0</v>
      </c>
      <c r="I46" s="50">
        <f t="shared" si="1"/>
        <v>0</v>
      </c>
      <c r="J46" s="32">
        <v>9.5</v>
      </c>
      <c r="K46" s="140">
        <f t="shared" si="2"/>
        <v>0</v>
      </c>
      <c r="L46" s="51"/>
      <c r="M46" s="45"/>
    </row>
    <row r="47" spans="1:15" ht="15" customHeight="1" x14ac:dyDescent="0.2">
      <c r="A47" s="44">
        <v>24</v>
      </c>
      <c r="B47" s="45" t="s">
        <v>67</v>
      </c>
      <c r="C47" s="46" t="s">
        <v>29</v>
      </c>
      <c r="D47" s="47">
        <v>600</v>
      </c>
      <c r="E47" s="46">
        <v>20</v>
      </c>
      <c r="F47" s="46">
        <v>20</v>
      </c>
      <c r="G47" s="49"/>
      <c r="H47" s="50">
        <f t="shared" si="0"/>
        <v>0</v>
      </c>
      <c r="I47" s="50">
        <f t="shared" si="1"/>
        <v>0</v>
      </c>
      <c r="J47" s="32">
        <v>9.5</v>
      </c>
      <c r="K47" s="140">
        <f t="shared" si="2"/>
        <v>0</v>
      </c>
      <c r="L47" s="51"/>
      <c r="M47" s="45"/>
    </row>
    <row r="48" spans="1:15" ht="15" customHeight="1" x14ac:dyDescent="0.2">
      <c r="A48" s="44">
        <v>25</v>
      </c>
      <c r="B48" s="45" t="s">
        <v>68</v>
      </c>
      <c r="C48" s="46" t="s">
        <v>29</v>
      </c>
      <c r="D48" s="47">
        <v>600</v>
      </c>
      <c r="E48" s="46">
        <v>500</v>
      </c>
      <c r="F48" s="46">
        <v>500</v>
      </c>
      <c r="G48" s="49"/>
      <c r="H48" s="50">
        <f t="shared" si="0"/>
        <v>0</v>
      </c>
      <c r="I48" s="50">
        <f t="shared" si="1"/>
        <v>0</v>
      </c>
      <c r="J48" s="32">
        <v>9.5</v>
      </c>
      <c r="K48" s="140">
        <f t="shared" si="2"/>
        <v>0</v>
      </c>
      <c r="L48" s="51"/>
      <c r="M48" s="45"/>
      <c r="O48" s="7"/>
    </row>
    <row r="49" spans="1:15" ht="15" customHeight="1" x14ac:dyDescent="0.2">
      <c r="A49" s="44">
        <v>26</v>
      </c>
      <c r="B49" s="45" t="s">
        <v>1073</v>
      </c>
      <c r="C49" s="46" t="s">
        <v>29</v>
      </c>
      <c r="D49" s="47">
        <v>10</v>
      </c>
      <c r="E49" s="46">
        <v>100</v>
      </c>
      <c r="F49" s="46">
        <v>100</v>
      </c>
      <c r="G49" s="49"/>
      <c r="H49" s="50">
        <f t="shared" si="0"/>
        <v>0</v>
      </c>
      <c r="I49" s="50">
        <f t="shared" si="1"/>
        <v>0</v>
      </c>
      <c r="J49" s="32">
        <v>9.5</v>
      </c>
      <c r="K49" s="140">
        <f t="shared" si="2"/>
        <v>0</v>
      </c>
      <c r="L49" s="51"/>
      <c r="M49" s="45"/>
      <c r="O49" s="7"/>
    </row>
    <row r="50" spans="1:15" ht="15" customHeight="1" x14ac:dyDescent="0.2">
      <c r="A50" s="44">
        <v>27</v>
      </c>
      <c r="B50" s="45" t="s">
        <v>69</v>
      </c>
      <c r="C50" s="46" t="s">
        <v>29</v>
      </c>
      <c r="D50" s="47">
        <v>10</v>
      </c>
      <c r="E50" s="46">
        <v>50</v>
      </c>
      <c r="F50" s="46">
        <v>50</v>
      </c>
      <c r="G50" s="49"/>
      <c r="H50" s="50">
        <f t="shared" si="0"/>
        <v>0</v>
      </c>
      <c r="I50" s="50">
        <f t="shared" si="1"/>
        <v>0</v>
      </c>
      <c r="J50" s="32">
        <v>9.5</v>
      </c>
      <c r="K50" s="140">
        <f t="shared" si="2"/>
        <v>0</v>
      </c>
      <c r="L50" s="51"/>
      <c r="M50" s="45"/>
      <c r="O50" s="7"/>
    </row>
    <row r="51" spans="1:15" ht="15" customHeight="1" x14ac:dyDescent="0.2">
      <c r="A51" s="44">
        <v>28</v>
      </c>
      <c r="B51" s="45" t="s">
        <v>70</v>
      </c>
      <c r="C51" s="46" t="s">
        <v>29</v>
      </c>
      <c r="D51" s="47">
        <v>200</v>
      </c>
      <c r="E51" s="46">
        <v>500</v>
      </c>
      <c r="F51" s="46">
        <v>500</v>
      </c>
      <c r="G51" s="49"/>
      <c r="H51" s="50">
        <f t="shared" si="0"/>
        <v>0</v>
      </c>
      <c r="I51" s="50">
        <f t="shared" si="1"/>
        <v>0</v>
      </c>
      <c r="J51" s="32">
        <v>9.5</v>
      </c>
      <c r="K51" s="140">
        <f t="shared" si="2"/>
        <v>0</v>
      </c>
      <c r="L51" s="51"/>
      <c r="M51" s="45"/>
      <c r="O51" s="7"/>
    </row>
    <row r="52" spans="1:15" ht="15" customHeight="1" x14ac:dyDescent="0.2">
      <c r="A52" s="44">
        <v>29</v>
      </c>
      <c r="B52" s="45" t="s">
        <v>1074</v>
      </c>
      <c r="C52" s="46" t="s">
        <v>29</v>
      </c>
      <c r="D52" s="47">
        <v>300</v>
      </c>
      <c r="E52" s="46">
        <v>50</v>
      </c>
      <c r="F52" s="46">
        <v>50</v>
      </c>
      <c r="G52" s="49"/>
      <c r="H52" s="50">
        <f t="shared" si="0"/>
        <v>0</v>
      </c>
      <c r="I52" s="50">
        <f t="shared" si="1"/>
        <v>0</v>
      </c>
      <c r="J52" s="32">
        <v>9.5</v>
      </c>
      <c r="K52" s="140">
        <f t="shared" si="2"/>
        <v>0</v>
      </c>
      <c r="L52" s="51"/>
      <c r="M52" s="45"/>
      <c r="O52" s="7"/>
    </row>
    <row r="53" spans="1:15" ht="15" customHeight="1" x14ac:dyDescent="0.2">
      <c r="A53" s="44">
        <v>30</v>
      </c>
      <c r="B53" s="45" t="s">
        <v>71</v>
      </c>
      <c r="C53" s="46" t="s">
        <v>29</v>
      </c>
      <c r="D53" s="47">
        <v>10</v>
      </c>
      <c r="E53" s="46">
        <v>50</v>
      </c>
      <c r="F53" s="46">
        <v>50</v>
      </c>
      <c r="G53" s="49"/>
      <c r="H53" s="50">
        <f t="shared" si="0"/>
        <v>0</v>
      </c>
      <c r="I53" s="50">
        <f t="shared" si="1"/>
        <v>0</v>
      </c>
      <c r="J53" s="32">
        <v>9.5</v>
      </c>
      <c r="K53" s="140">
        <f t="shared" si="2"/>
        <v>0</v>
      </c>
      <c r="L53" s="51"/>
      <c r="M53" s="45"/>
      <c r="O53" s="7"/>
    </row>
    <row r="54" spans="1:15" ht="15" customHeight="1" x14ac:dyDescent="0.2">
      <c r="A54" s="44">
        <v>31</v>
      </c>
      <c r="B54" s="45" t="s">
        <v>72</v>
      </c>
      <c r="C54" s="46" t="s">
        <v>29</v>
      </c>
      <c r="D54" s="47">
        <v>300</v>
      </c>
      <c r="E54" s="46">
        <v>500</v>
      </c>
      <c r="F54" s="46">
        <v>500</v>
      </c>
      <c r="G54" s="49"/>
      <c r="H54" s="50">
        <f t="shared" si="0"/>
        <v>0</v>
      </c>
      <c r="I54" s="50">
        <f t="shared" si="1"/>
        <v>0</v>
      </c>
      <c r="J54" s="32">
        <v>9.5</v>
      </c>
      <c r="K54" s="140">
        <f t="shared" si="2"/>
        <v>0</v>
      </c>
      <c r="L54" s="51"/>
      <c r="M54" s="45"/>
      <c r="O54" s="7"/>
    </row>
    <row r="55" spans="1:15" ht="15" customHeight="1" x14ac:dyDescent="0.2">
      <c r="A55" s="44">
        <v>32</v>
      </c>
      <c r="B55" s="45" t="s">
        <v>1075</v>
      </c>
      <c r="C55" s="46" t="s">
        <v>29</v>
      </c>
      <c r="D55" s="47">
        <v>200</v>
      </c>
      <c r="E55" s="46">
        <v>50</v>
      </c>
      <c r="F55" s="46">
        <v>50</v>
      </c>
      <c r="G55" s="49"/>
      <c r="H55" s="50">
        <f t="shared" si="0"/>
        <v>0</v>
      </c>
      <c r="I55" s="50">
        <f t="shared" si="1"/>
        <v>0</v>
      </c>
      <c r="J55" s="32">
        <v>9.5</v>
      </c>
      <c r="K55" s="140">
        <f t="shared" si="2"/>
        <v>0</v>
      </c>
      <c r="L55" s="51"/>
      <c r="M55" s="45"/>
      <c r="O55" s="7"/>
    </row>
    <row r="56" spans="1:15" ht="15" customHeight="1" x14ac:dyDescent="0.2">
      <c r="A56" s="44">
        <v>33</v>
      </c>
      <c r="B56" s="45" t="s">
        <v>145</v>
      </c>
      <c r="C56" s="46" t="s">
        <v>29</v>
      </c>
      <c r="D56" s="46">
        <v>10</v>
      </c>
      <c r="E56" s="46">
        <v>50</v>
      </c>
      <c r="F56" s="46">
        <v>50</v>
      </c>
      <c r="G56" s="49"/>
      <c r="H56" s="50">
        <f t="shared" si="0"/>
        <v>0</v>
      </c>
      <c r="I56" s="50">
        <f t="shared" si="1"/>
        <v>0</v>
      </c>
      <c r="J56" s="32">
        <v>9.5</v>
      </c>
      <c r="K56" s="140">
        <f t="shared" si="2"/>
        <v>0</v>
      </c>
      <c r="L56" s="51"/>
      <c r="M56" s="45"/>
    </row>
    <row r="57" spans="1:15" s="24" customFormat="1" ht="15" customHeight="1" x14ac:dyDescent="0.2">
      <c r="A57" s="44">
        <v>34</v>
      </c>
      <c r="B57" s="52" t="s">
        <v>146</v>
      </c>
      <c r="C57" s="53" t="s">
        <v>29</v>
      </c>
      <c r="D57" s="53">
        <v>200</v>
      </c>
      <c r="E57" s="53">
        <v>50</v>
      </c>
      <c r="F57" s="53">
        <v>50</v>
      </c>
      <c r="G57" s="55"/>
      <c r="H57" s="50">
        <f t="shared" si="0"/>
        <v>0</v>
      </c>
      <c r="I57" s="50">
        <f t="shared" si="1"/>
        <v>0</v>
      </c>
      <c r="J57" s="32">
        <v>9.5</v>
      </c>
      <c r="K57" s="140">
        <f t="shared" si="2"/>
        <v>0</v>
      </c>
      <c r="L57" s="57"/>
      <c r="M57" s="58"/>
    </row>
    <row r="58" spans="1:15" s="24" customFormat="1" ht="15" customHeight="1" x14ac:dyDescent="0.2">
      <c r="A58" s="44">
        <v>35</v>
      </c>
      <c r="B58" s="52" t="s">
        <v>1076</v>
      </c>
      <c r="C58" s="53" t="s">
        <v>29</v>
      </c>
      <c r="D58" s="53">
        <v>400</v>
      </c>
      <c r="E58" s="53">
        <v>50</v>
      </c>
      <c r="F58" s="53">
        <v>50</v>
      </c>
      <c r="G58" s="55"/>
      <c r="H58" s="50">
        <f t="shared" si="0"/>
        <v>0</v>
      </c>
      <c r="I58" s="50">
        <f t="shared" si="1"/>
        <v>0</v>
      </c>
      <c r="J58" s="32">
        <v>9.5</v>
      </c>
      <c r="K58" s="140">
        <f t="shared" si="2"/>
        <v>0</v>
      </c>
      <c r="L58" s="57"/>
      <c r="M58" s="58"/>
    </row>
    <row r="59" spans="1:15" ht="15" customHeight="1" x14ac:dyDescent="0.2">
      <c r="A59" s="44">
        <v>36</v>
      </c>
      <c r="B59" s="45" t="s">
        <v>73</v>
      </c>
      <c r="C59" s="46" t="s">
        <v>29</v>
      </c>
      <c r="D59" s="47">
        <v>10</v>
      </c>
      <c r="E59" s="46">
        <v>50</v>
      </c>
      <c r="F59" s="46">
        <v>50</v>
      </c>
      <c r="G59" s="49"/>
      <c r="H59" s="50">
        <f t="shared" si="0"/>
        <v>0</v>
      </c>
      <c r="I59" s="50">
        <f t="shared" si="1"/>
        <v>0</v>
      </c>
      <c r="J59" s="32">
        <v>9.5</v>
      </c>
      <c r="K59" s="140">
        <f t="shared" si="2"/>
        <v>0</v>
      </c>
      <c r="L59" s="51"/>
      <c r="M59" s="45"/>
    </row>
    <row r="60" spans="1:15" ht="15" customHeight="1" x14ac:dyDescent="0.2">
      <c r="A60" s="44">
        <v>37</v>
      </c>
      <c r="B60" s="45" t="s">
        <v>74</v>
      </c>
      <c r="C60" s="46" t="s">
        <v>29</v>
      </c>
      <c r="D60" s="47">
        <v>300</v>
      </c>
      <c r="E60" s="46">
        <v>500</v>
      </c>
      <c r="F60" s="46">
        <v>500</v>
      </c>
      <c r="G60" s="49"/>
      <c r="H60" s="50">
        <f t="shared" si="0"/>
        <v>0</v>
      </c>
      <c r="I60" s="50">
        <f t="shared" si="1"/>
        <v>0</v>
      </c>
      <c r="J60" s="32">
        <v>9.5</v>
      </c>
      <c r="K60" s="140">
        <f t="shared" si="2"/>
        <v>0</v>
      </c>
      <c r="L60" s="51"/>
      <c r="M60" s="45"/>
    </row>
    <row r="61" spans="1:15" ht="15" customHeight="1" x14ac:dyDescent="0.2">
      <c r="A61" s="44">
        <v>38</v>
      </c>
      <c r="B61" s="45" t="s">
        <v>1077</v>
      </c>
      <c r="C61" s="46" t="s">
        <v>29</v>
      </c>
      <c r="D61" s="47">
        <v>500</v>
      </c>
      <c r="E61" s="46">
        <v>50</v>
      </c>
      <c r="F61" s="46">
        <v>50</v>
      </c>
      <c r="G61" s="49"/>
      <c r="H61" s="50">
        <f t="shared" si="0"/>
        <v>0</v>
      </c>
      <c r="I61" s="50">
        <f t="shared" si="1"/>
        <v>0</v>
      </c>
      <c r="J61" s="32">
        <v>9.5</v>
      </c>
      <c r="K61" s="140">
        <f t="shared" si="2"/>
        <v>0</v>
      </c>
      <c r="L61" s="51"/>
      <c r="M61" s="45"/>
    </row>
    <row r="62" spans="1:15" ht="15" customHeight="1" x14ac:dyDescent="0.2">
      <c r="A62" s="44">
        <v>39</v>
      </c>
      <c r="B62" s="45" t="s">
        <v>75</v>
      </c>
      <c r="C62" s="46" t="s">
        <v>29</v>
      </c>
      <c r="D62" s="47">
        <v>10</v>
      </c>
      <c r="E62" s="46">
        <v>50</v>
      </c>
      <c r="F62" s="46">
        <v>50</v>
      </c>
      <c r="G62" s="49"/>
      <c r="H62" s="50">
        <f t="shared" si="0"/>
        <v>0</v>
      </c>
      <c r="I62" s="50">
        <f t="shared" si="1"/>
        <v>0</v>
      </c>
      <c r="J62" s="32">
        <v>9.5</v>
      </c>
      <c r="K62" s="140">
        <f t="shared" si="2"/>
        <v>0</v>
      </c>
      <c r="L62" s="51"/>
      <c r="M62" s="45"/>
    </row>
    <row r="63" spans="1:15" ht="15" customHeight="1" x14ac:dyDescent="0.2">
      <c r="A63" s="44">
        <v>40</v>
      </c>
      <c r="B63" s="45" t="s">
        <v>76</v>
      </c>
      <c r="C63" s="46" t="s">
        <v>29</v>
      </c>
      <c r="D63" s="47">
        <v>300</v>
      </c>
      <c r="E63" s="46">
        <v>500</v>
      </c>
      <c r="F63" s="46">
        <v>500</v>
      </c>
      <c r="G63" s="49"/>
      <c r="H63" s="50">
        <f t="shared" si="0"/>
        <v>0</v>
      </c>
      <c r="I63" s="50">
        <f t="shared" si="1"/>
        <v>0</v>
      </c>
      <c r="J63" s="32">
        <v>9.5</v>
      </c>
      <c r="K63" s="140">
        <f t="shared" si="2"/>
        <v>0</v>
      </c>
      <c r="L63" s="51"/>
      <c r="M63" s="45"/>
    </row>
    <row r="64" spans="1:15" ht="15" customHeight="1" x14ac:dyDescent="0.2">
      <c r="A64" s="44">
        <v>41</v>
      </c>
      <c r="B64" s="45" t="s">
        <v>1078</v>
      </c>
      <c r="C64" s="46" t="s">
        <v>29</v>
      </c>
      <c r="D64" s="47">
        <v>200</v>
      </c>
      <c r="E64" s="46">
        <v>50</v>
      </c>
      <c r="F64" s="46">
        <v>50</v>
      </c>
      <c r="G64" s="49"/>
      <c r="H64" s="50">
        <f t="shared" si="0"/>
        <v>0</v>
      </c>
      <c r="I64" s="50">
        <f t="shared" si="1"/>
        <v>0</v>
      </c>
      <c r="J64" s="32">
        <v>9.5</v>
      </c>
      <c r="K64" s="140">
        <f t="shared" si="2"/>
        <v>0</v>
      </c>
      <c r="L64" s="51"/>
      <c r="M64" s="45"/>
    </row>
    <row r="65" spans="1:13" ht="15" customHeight="1" x14ac:dyDescent="0.2">
      <c r="A65" s="44">
        <v>42</v>
      </c>
      <c r="B65" s="45" t="s">
        <v>77</v>
      </c>
      <c r="C65" s="46" t="s">
        <v>29</v>
      </c>
      <c r="D65" s="47">
        <v>10</v>
      </c>
      <c r="E65" s="46">
        <v>50</v>
      </c>
      <c r="F65" s="46">
        <v>50</v>
      </c>
      <c r="G65" s="49"/>
      <c r="H65" s="50">
        <f t="shared" si="0"/>
        <v>0</v>
      </c>
      <c r="I65" s="50">
        <f t="shared" si="1"/>
        <v>0</v>
      </c>
      <c r="J65" s="32">
        <v>9.5</v>
      </c>
      <c r="K65" s="140">
        <f t="shared" si="2"/>
        <v>0</v>
      </c>
      <c r="L65" s="51"/>
      <c r="M65" s="45"/>
    </row>
    <row r="66" spans="1:13" ht="15" customHeight="1" x14ac:dyDescent="0.2">
      <c r="A66" s="44">
        <v>43</v>
      </c>
      <c r="B66" s="45" t="s">
        <v>78</v>
      </c>
      <c r="C66" s="46" t="s">
        <v>29</v>
      </c>
      <c r="D66" s="47">
        <v>300</v>
      </c>
      <c r="E66" s="46">
        <v>50</v>
      </c>
      <c r="F66" s="46">
        <v>50</v>
      </c>
      <c r="G66" s="49"/>
      <c r="H66" s="50">
        <f t="shared" si="0"/>
        <v>0</v>
      </c>
      <c r="I66" s="50">
        <f t="shared" si="1"/>
        <v>0</v>
      </c>
      <c r="J66" s="32">
        <v>9.5</v>
      </c>
      <c r="K66" s="140">
        <f t="shared" si="2"/>
        <v>0</v>
      </c>
      <c r="L66" s="51"/>
      <c r="M66" s="45"/>
    </row>
    <row r="67" spans="1:13" ht="15" customHeight="1" x14ac:dyDescent="0.2">
      <c r="A67" s="44">
        <v>44</v>
      </c>
      <c r="B67" s="45" t="s">
        <v>1079</v>
      </c>
      <c r="C67" s="46" t="s">
        <v>29</v>
      </c>
      <c r="D67" s="47">
        <v>200</v>
      </c>
      <c r="E67" s="46">
        <v>50</v>
      </c>
      <c r="F67" s="46">
        <v>50</v>
      </c>
      <c r="G67" s="49"/>
      <c r="H67" s="50">
        <f t="shared" si="0"/>
        <v>0</v>
      </c>
      <c r="I67" s="50">
        <f t="shared" si="1"/>
        <v>0</v>
      </c>
      <c r="J67" s="32">
        <v>9.5</v>
      </c>
      <c r="K67" s="140">
        <f t="shared" si="2"/>
        <v>0</v>
      </c>
      <c r="L67" s="51"/>
      <c r="M67" s="45"/>
    </row>
    <row r="68" spans="1:13" ht="15" customHeight="1" x14ac:dyDescent="0.2">
      <c r="A68" s="44">
        <v>45</v>
      </c>
      <c r="B68" s="45" t="s">
        <v>79</v>
      </c>
      <c r="C68" s="46" t="s">
        <v>29</v>
      </c>
      <c r="D68" s="47">
        <v>10</v>
      </c>
      <c r="E68" s="46">
        <v>50</v>
      </c>
      <c r="F68" s="46">
        <v>50</v>
      </c>
      <c r="G68" s="49"/>
      <c r="H68" s="50">
        <f t="shared" si="0"/>
        <v>0</v>
      </c>
      <c r="I68" s="50">
        <f t="shared" si="1"/>
        <v>0</v>
      </c>
      <c r="J68" s="32">
        <v>9.5</v>
      </c>
      <c r="K68" s="140">
        <f t="shared" si="2"/>
        <v>0</v>
      </c>
      <c r="L68" s="51"/>
      <c r="M68" s="45"/>
    </row>
    <row r="69" spans="1:13" ht="15" customHeight="1" x14ac:dyDescent="0.2">
      <c r="A69" s="44">
        <v>46</v>
      </c>
      <c r="B69" s="45" t="s">
        <v>80</v>
      </c>
      <c r="C69" s="46" t="s">
        <v>29</v>
      </c>
      <c r="D69" s="47">
        <v>200</v>
      </c>
      <c r="E69" s="46">
        <v>500</v>
      </c>
      <c r="F69" s="46">
        <v>500</v>
      </c>
      <c r="G69" s="49"/>
      <c r="H69" s="50">
        <f t="shared" si="0"/>
        <v>0</v>
      </c>
      <c r="I69" s="50">
        <f t="shared" si="1"/>
        <v>0</v>
      </c>
      <c r="J69" s="32">
        <v>9.5</v>
      </c>
      <c r="K69" s="140">
        <f t="shared" si="2"/>
        <v>0</v>
      </c>
      <c r="L69" s="51"/>
      <c r="M69" s="45"/>
    </row>
    <row r="70" spans="1:13" ht="15" customHeight="1" x14ac:dyDescent="0.2">
      <c r="A70" s="44">
        <v>47</v>
      </c>
      <c r="B70" s="45" t="s">
        <v>81</v>
      </c>
      <c r="C70" s="46" t="s">
        <v>29</v>
      </c>
      <c r="D70" s="47">
        <v>500</v>
      </c>
      <c r="E70" s="46">
        <v>50</v>
      </c>
      <c r="F70" s="46">
        <v>50</v>
      </c>
      <c r="G70" s="49"/>
      <c r="H70" s="50">
        <f t="shared" si="0"/>
        <v>0</v>
      </c>
      <c r="I70" s="50">
        <f t="shared" si="1"/>
        <v>0</v>
      </c>
      <c r="J70" s="32">
        <v>9.5</v>
      </c>
      <c r="K70" s="140">
        <f t="shared" si="2"/>
        <v>0</v>
      </c>
      <c r="L70" s="51"/>
      <c r="M70" s="45"/>
    </row>
    <row r="71" spans="1:13" ht="15" customHeight="1" x14ac:dyDescent="0.2">
      <c r="A71" s="44">
        <v>48</v>
      </c>
      <c r="B71" s="45" t="s">
        <v>82</v>
      </c>
      <c r="C71" s="46" t="s">
        <v>29</v>
      </c>
      <c r="D71" s="47">
        <v>800</v>
      </c>
      <c r="E71" s="46">
        <v>50</v>
      </c>
      <c r="F71" s="46">
        <v>50</v>
      </c>
      <c r="G71" s="49"/>
      <c r="H71" s="50">
        <f t="shared" si="0"/>
        <v>0</v>
      </c>
      <c r="I71" s="50">
        <f t="shared" si="1"/>
        <v>0</v>
      </c>
      <c r="J71" s="32">
        <v>9.5</v>
      </c>
      <c r="K71" s="140">
        <f t="shared" si="2"/>
        <v>0</v>
      </c>
      <c r="L71" s="51"/>
      <c r="M71" s="45"/>
    </row>
    <row r="72" spans="1:13" ht="15" customHeight="1" x14ac:dyDescent="0.2">
      <c r="A72" s="44">
        <v>49</v>
      </c>
      <c r="B72" s="45" t="s">
        <v>83</v>
      </c>
      <c r="C72" s="46" t="s">
        <v>29</v>
      </c>
      <c r="D72" s="47">
        <v>1600</v>
      </c>
      <c r="E72" s="46">
        <v>50</v>
      </c>
      <c r="F72" s="46">
        <v>1200</v>
      </c>
      <c r="G72" s="49"/>
      <c r="H72" s="50">
        <f t="shared" si="0"/>
        <v>0</v>
      </c>
      <c r="I72" s="50">
        <f t="shared" si="1"/>
        <v>0</v>
      </c>
      <c r="J72" s="32">
        <v>9.5</v>
      </c>
      <c r="K72" s="140">
        <f t="shared" si="2"/>
        <v>0</v>
      </c>
      <c r="L72" s="51"/>
      <c r="M72" s="45"/>
    </row>
    <row r="73" spans="1:13" ht="15" customHeight="1" x14ac:dyDescent="0.2">
      <c r="A73" s="44">
        <v>50</v>
      </c>
      <c r="B73" s="45" t="s">
        <v>84</v>
      </c>
      <c r="C73" s="46" t="s">
        <v>29</v>
      </c>
      <c r="D73" s="47">
        <v>10</v>
      </c>
      <c r="E73" s="46">
        <v>50</v>
      </c>
      <c r="F73" s="46">
        <v>600</v>
      </c>
      <c r="G73" s="49"/>
      <c r="H73" s="50">
        <f t="shared" si="0"/>
        <v>0</v>
      </c>
      <c r="I73" s="50">
        <f t="shared" si="1"/>
        <v>0</v>
      </c>
      <c r="J73" s="32">
        <v>9.5</v>
      </c>
      <c r="K73" s="140">
        <f t="shared" si="2"/>
        <v>0</v>
      </c>
      <c r="L73" s="51"/>
      <c r="M73" s="45"/>
    </row>
    <row r="74" spans="1:13" ht="15" customHeight="1" x14ac:dyDescent="0.2">
      <c r="A74" s="44">
        <v>51</v>
      </c>
      <c r="B74" s="45" t="s">
        <v>85</v>
      </c>
      <c r="C74" s="46" t="s">
        <v>29</v>
      </c>
      <c r="D74" s="47">
        <v>80</v>
      </c>
      <c r="E74" s="46">
        <v>50</v>
      </c>
      <c r="F74" s="46">
        <v>50</v>
      </c>
      <c r="G74" s="49"/>
      <c r="H74" s="50">
        <f t="shared" si="0"/>
        <v>0</v>
      </c>
      <c r="I74" s="50">
        <f t="shared" si="1"/>
        <v>0</v>
      </c>
      <c r="J74" s="32">
        <v>9.5</v>
      </c>
      <c r="K74" s="140">
        <f t="shared" si="2"/>
        <v>0</v>
      </c>
      <c r="L74" s="51"/>
      <c r="M74" s="45"/>
    </row>
    <row r="75" spans="1:13" ht="15" customHeight="1" x14ac:dyDescent="0.2">
      <c r="A75" s="44">
        <v>52</v>
      </c>
      <c r="B75" s="45" t="s">
        <v>86</v>
      </c>
      <c r="C75" s="46" t="s">
        <v>29</v>
      </c>
      <c r="D75" s="47">
        <v>160</v>
      </c>
      <c r="E75" s="46">
        <v>50</v>
      </c>
      <c r="F75" s="46">
        <v>50</v>
      </c>
      <c r="G75" s="49"/>
      <c r="H75" s="50">
        <f t="shared" si="0"/>
        <v>0</v>
      </c>
      <c r="I75" s="50">
        <f t="shared" si="1"/>
        <v>0</v>
      </c>
      <c r="J75" s="32">
        <v>9.5</v>
      </c>
      <c r="K75" s="140">
        <f t="shared" si="2"/>
        <v>0</v>
      </c>
      <c r="L75" s="51"/>
      <c r="M75" s="45"/>
    </row>
    <row r="76" spans="1:13" ht="15" customHeight="1" x14ac:dyDescent="0.2">
      <c r="A76" s="44">
        <v>53</v>
      </c>
      <c r="B76" s="45" t="s">
        <v>87</v>
      </c>
      <c r="C76" s="46" t="s">
        <v>29</v>
      </c>
      <c r="D76" s="47">
        <v>10</v>
      </c>
      <c r="E76" s="46">
        <v>1000</v>
      </c>
      <c r="F76" s="46">
        <v>1000</v>
      </c>
      <c r="G76" s="49"/>
      <c r="H76" s="50">
        <f t="shared" si="0"/>
        <v>0</v>
      </c>
      <c r="I76" s="50">
        <f t="shared" si="1"/>
        <v>0</v>
      </c>
      <c r="J76" s="32">
        <v>9.5</v>
      </c>
      <c r="K76" s="140">
        <f t="shared" si="2"/>
        <v>0</v>
      </c>
      <c r="L76" s="51"/>
      <c r="M76" s="45"/>
    </row>
    <row r="77" spans="1:13" ht="15" customHeight="1" x14ac:dyDescent="0.2">
      <c r="A77" s="44">
        <v>54</v>
      </c>
      <c r="B77" s="45" t="s">
        <v>88</v>
      </c>
      <c r="C77" s="46" t="s">
        <v>29</v>
      </c>
      <c r="D77" s="47">
        <v>50</v>
      </c>
      <c r="E77" s="46">
        <v>50</v>
      </c>
      <c r="F77" s="46">
        <v>50</v>
      </c>
      <c r="G77" s="49"/>
      <c r="H77" s="50">
        <f t="shared" si="0"/>
        <v>0</v>
      </c>
      <c r="I77" s="50">
        <f t="shared" si="1"/>
        <v>0</v>
      </c>
      <c r="J77" s="32">
        <v>9.5</v>
      </c>
      <c r="K77" s="140">
        <f t="shared" si="2"/>
        <v>0</v>
      </c>
      <c r="L77" s="51"/>
      <c r="M77" s="45"/>
    </row>
    <row r="78" spans="1:13" ht="15" customHeight="1" x14ac:dyDescent="0.2">
      <c r="A78" s="44">
        <v>55</v>
      </c>
      <c r="B78" s="45" t="s">
        <v>89</v>
      </c>
      <c r="C78" s="46" t="s">
        <v>29</v>
      </c>
      <c r="D78" s="47">
        <v>30</v>
      </c>
      <c r="E78" s="46">
        <v>50</v>
      </c>
      <c r="F78" s="46">
        <v>50</v>
      </c>
      <c r="G78" s="49"/>
      <c r="H78" s="50">
        <f t="shared" si="0"/>
        <v>0</v>
      </c>
      <c r="I78" s="50">
        <f t="shared" si="1"/>
        <v>0</v>
      </c>
      <c r="J78" s="32">
        <v>9.5</v>
      </c>
      <c r="K78" s="140">
        <f t="shared" si="2"/>
        <v>0</v>
      </c>
      <c r="L78" s="51"/>
      <c r="M78" s="45"/>
    </row>
    <row r="79" spans="1:13" ht="15" customHeight="1" x14ac:dyDescent="0.2">
      <c r="A79" s="44">
        <v>56</v>
      </c>
      <c r="B79" s="45" t="s">
        <v>90</v>
      </c>
      <c r="C79" s="46" t="s">
        <v>29</v>
      </c>
      <c r="D79" s="47">
        <v>10</v>
      </c>
      <c r="E79" s="46">
        <v>1000</v>
      </c>
      <c r="F79" s="46">
        <v>1200</v>
      </c>
      <c r="G79" s="49"/>
      <c r="H79" s="50">
        <f t="shared" si="0"/>
        <v>0</v>
      </c>
      <c r="I79" s="50">
        <f t="shared" si="1"/>
        <v>0</v>
      </c>
      <c r="J79" s="32">
        <v>9.5</v>
      </c>
      <c r="K79" s="140">
        <f t="shared" si="2"/>
        <v>0</v>
      </c>
      <c r="L79" s="51"/>
      <c r="M79" s="45"/>
    </row>
    <row r="80" spans="1:13" ht="15" customHeight="1" x14ac:dyDescent="0.2">
      <c r="A80" s="44">
        <v>57</v>
      </c>
      <c r="B80" s="45" t="s">
        <v>91</v>
      </c>
      <c r="C80" s="46" t="s">
        <v>29</v>
      </c>
      <c r="D80" s="47">
        <v>10</v>
      </c>
      <c r="E80" s="46">
        <v>50</v>
      </c>
      <c r="F80" s="46">
        <v>50</v>
      </c>
      <c r="G80" s="49"/>
      <c r="H80" s="50">
        <f t="shared" si="0"/>
        <v>0</v>
      </c>
      <c r="I80" s="50">
        <f t="shared" si="1"/>
        <v>0</v>
      </c>
      <c r="J80" s="32">
        <v>9.5</v>
      </c>
      <c r="K80" s="140">
        <f t="shared" si="2"/>
        <v>0</v>
      </c>
      <c r="L80" s="51"/>
      <c r="M80" s="45"/>
    </row>
    <row r="81" spans="1:13" ht="15" customHeight="1" x14ac:dyDescent="0.2">
      <c r="A81" s="44">
        <v>58</v>
      </c>
      <c r="B81" s="59" t="s">
        <v>92</v>
      </c>
      <c r="C81" s="46" t="s">
        <v>29</v>
      </c>
      <c r="D81" s="47">
        <v>10</v>
      </c>
      <c r="E81" s="46">
        <v>50</v>
      </c>
      <c r="F81" s="46">
        <v>50</v>
      </c>
      <c r="G81" s="49"/>
      <c r="H81" s="50">
        <f t="shared" si="0"/>
        <v>0</v>
      </c>
      <c r="I81" s="50">
        <f t="shared" si="1"/>
        <v>0</v>
      </c>
      <c r="J81" s="32">
        <v>9.5</v>
      </c>
      <c r="K81" s="140">
        <f t="shared" si="2"/>
        <v>0</v>
      </c>
      <c r="L81" s="51"/>
      <c r="M81" s="59"/>
    </row>
    <row r="82" spans="1:13" ht="15" customHeight="1" x14ac:dyDescent="0.2">
      <c r="A82" s="44">
        <v>59</v>
      </c>
      <c r="B82" s="45" t="s">
        <v>93</v>
      </c>
      <c r="C82" s="46" t="s">
        <v>29</v>
      </c>
      <c r="D82" s="47">
        <v>10</v>
      </c>
      <c r="E82" s="46">
        <v>500</v>
      </c>
      <c r="F82" s="46">
        <v>500</v>
      </c>
      <c r="G82" s="49"/>
      <c r="H82" s="50">
        <f t="shared" si="0"/>
        <v>0</v>
      </c>
      <c r="I82" s="50">
        <f t="shared" si="1"/>
        <v>0</v>
      </c>
      <c r="J82" s="32">
        <v>9.5</v>
      </c>
      <c r="K82" s="140">
        <f t="shared" si="2"/>
        <v>0</v>
      </c>
      <c r="L82" s="51"/>
      <c r="M82" s="45"/>
    </row>
    <row r="83" spans="1:13" ht="15" customHeight="1" x14ac:dyDescent="0.2">
      <c r="A83" s="44">
        <v>60</v>
      </c>
      <c r="B83" s="45" t="s">
        <v>94</v>
      </c>
      <c r="C83" s="46" t="s">
        <v>29</v>
      </c>
      <c r="D83" s="47">
        <v>10</v>
      </c>
      <c r="E83" s="46">
        <v>1200</v>
      </c>
      <c r="F83" s="46">
        <v>1200</v>
      </c>
      <c r="G83" s="49"/>
      <c r="H83" s="50">
        <f t="shared" si="0"/>
        <v>0</v>
      </c>
      <c r="I83" s="50">
        <f t="shared" si="1"/>
        <v>0</v>
      </c>
      <c r="J83" s="32">
        <v>9.5</v>
      </c>
      <c r="K83" s="140">
        <f t="shared" si="2"/>
        <v>0</v>
      </c>
      <c r="L83" s="51"/>
      <c r="M83" s="45"/>
    </row>
    <row r="84" spans="1:13" ht="15" customHeight="1" x14ac:dyDescent="0.2">
      <c r="A84" s="44">
        <v>61</v>
      </c>
      <c r="B84" s="45" t="s">
        <v>1279</v>
      </c>
      <c r="C84" s="46" t="s">
        <v>29</v>
      </c>
      <c r="D84" s="47">
        <v>10</v>
      </c>
      <c r="E84" s="46">
        <v>50</v>
      </c>
      <c r="F84" s="46">
        <v>100</v>
      </c>
      <c r="G84" s="49"/>
      <c r="H84" s="50">
        <f t="shared" si="0"/>
        <v>0</v>
      </c>
      <c r="I84" s="50">
        <f t="shared" si="1"/>
        <v>0</v>
      </c>
      <c r="J84" s="32">
        <v>9.5</v>
      </c>
      <c r="K84" s="140">
        <f t="shared" si="2"/>
        <v>0</v>
      </c>
      <c r="L84" s="51"/>
      <c r="M84" s="45"/>
    </row>
    <row r="85" spans="1:13" ht="15" customHeight="1" x14ac:dyDescent="0.2">
      <c r="A85" s="44">
        <v>62</v>
      </c>
      <c r="B85" s="45" t="s">
        <v>1247</v>
      </c>
      <c r="C85" s="46" t="s">
        <v>29</v>
      </c>
      <c r="D85" s="47">
        <v>10</v>
      </c>
      <c r="E85" s="46">
        <v>10</v>
      </c>
      <c r="F85" s="46">
        <v>10</v>
      </c>
      <c r="G85" s="49"/>
      <c r="H85" s="50">
        <f t="shared" si="0"/>
        <v>0</v>
      </c>
      <c r="I85" s="50">
        <f t="shared" si="1"/>
        <v>0</v>
      </c>
      <c r="J85" s="32">
        <v>9.5</v>
      </c>
      <c r="K85" s="140">
        <f t="shared" si="2"/>
        <v>0</v>
      </c>
      <c r="L85" s="51"/>
      <c r="M85" s="45"/>
    </row>
    <row r="86" spans="1:13" ht="15" customHeight="1" x14ac:dyDescent="0.2">
      <c r="A86" s="44">
        <v>63</v>
      </c>
      <c r="B86" s="45" t="s">
        <v>1248</v>
      </c>
      <c r="C86" s="46" t="s">
        <v>29</v>
      </c>
      <c r="D86" s="47">
        <v>10</v>
      </c>
      <c r="E86" s="46">
        <v>10</v>
      </c>
      <c r="F86" s="46">
        <v>10</v>
      </c>
      <c r="G86" s="49"/>
      <c r="H86" s="50">
        <f t="shared" si="0"/>
        <v>0</v>
      </c>
      <c r="I86" s="50">
        <f t="shared" si="1"/>
        <v>0</v>
      </c>
      <c r="J86" s="32">
        <v>9.5</v>
      </c>
      <c r="K86" s="140">
        <f t="shared" si="2"/>
        <v>0</v>
      </c>
      <c r="L86" s="51"/>
      <c r="M86" s="45"/>
    </row>
    <row r="87" spans="1:13" ht="15" customHeight="1" x14ac:dyDescent="0.2">
      <c r="A87" s="44">
        <v>64</v>
      </c>
      <c r="B87" s="45" t="s">
        <v>95</v>
      </c>
      <c r="C87" s="46" t="s">
        <v>29</v>
      </c>
      <c r="D87" s="47">
        <v>10</v>
      </c>
      <c r="E87" s="46">
        <v>100</v>
      </c>
      <c r="F87" s="46">
        <v>100</v>
      </c>
      <c r="G87" s="49"/>
      <c r="H87" s="50">
        <f t="shared" si="0"/>
        <v>0</v>
      </c>
      <c r="I87" s="50">
        <f t="shared" si="1"/>
        <v>0</v>
      </c>
      <c r="J87" s="32">
        <v>9.5</v>
      </c>
      <c r="K87" s="140">
        <f t="shared" si="2"/>
        <v>0</v>
      </c>
      <c r="L87" s="51"/>
      <c r="M87" s="45"/>
    </row>
    <row r="88" spans="1:13" ht="15" customHeight="1" x14ac:dyDescent="0.2">
      <c r="A88" s="44">
        <v>65</v>
      </c>
      <c r="B88" s="45" t="s">
        <v>96</v>
      </c>
      <c r="C88" s="46" t="s">
        <v>29</v>
      </c>
      <c r="D88" s="47">
        <v>10</v>
      </c>
      <c r="E88" s="46">
        <v>400</v>
      </c>
      <c r="F88" s="46">
        <v>400</v>
      </c>
      <c r="G88" s="49"/>
      <c r="H88" s="50">
        <f t="shared" si="0"/>
        <v>0</v>
      </c>
      <c r="I88" s="50">
        <f t="shared" si="1"/>
        <v>0</v>
      </c>
      <c r="J88" s="32">
        <v>9.5</v>
      </c>
      <c r="K88" s="140">
        <f t="shared" si="2"/>
        <v>0</v>
      </c>
      <c r="L88" s="51"/>
      <c r="M88" s="45"/>
    </row>
    <row r="89" spans="1:13" ht="15" customHeight="1" x14ac:dyDescent="0.2">
      <c r="A89" s="44">
        <v>66</v>
      </c>
      <c r="B89" s="45" t="s">
        <v>147</v>
      </c>
      <c r="C89" s="46" t="s">
        <v>29</v>
      </c>
      <c r="D89" s="47">
        <v>10</v>
      </c>
      <c r="E89" s="46">
        <v>10</v>
      </c>
      <c r="F89" s="46">
        <v>10</v>
      </c>
      <c r="G89" s="49"/>
      <c r="H89" s="50">
        <f t="shared" ref="H89:H117" si="3">G89*1.095</f>
        <v>0</v>
      </c>
      <c r="I89" s="50">
        <f t="shared" ref="I89:I152" si="4">(D89+F89+E89)*G89</f>
        <v>0</v>
      </c>
      <c r="J89" s="32">
        <v>9.5</v>
      </c>
      <c r="K89" s="140">
        <f t="shared" ref="K89:K117" si="5">I89*1.095</f>
        <v>0</v>
      </c>
      <c r="L89" s="51"/>
      <c r="M89" s="45"/>
    </row>
    <row r="90" spans="1:13" ht="15" customHeight="1" x14ac:dyDescent="0.2">
      <c r="A90" s="44">
        <v>67</v>
      </c>
      <c r="B90" s="45" t="s">
        <v>148</v>
      </c>
      <c r="C90" s="46" t="s">
        <v>29</v>
      </c>
      <c r="D90" s="47">
        <v>300</v>
      </c>
      <c r="E90" s="46">
        <v>300</v>
      </c>
      <c r="F90" s="46">
        <v>300</v>
      </c>
      <c r="G90" s="49"/>
      <c r="H90" s="50">
        <f t="shared" si="3"/>
        <v>0</v>
      </c>
      <c r="I90" s="50">
        <f t="shared" si="4"/>
        <v>0</v>
      </c>
      <c r="J90" s="32">
        <v>9.5</v>
      </c>
      <c r="K90" s="140">
        <f t="shared" si="5"/>
        <v>0</v>
      </c>
      <c r="L90" s="51"/>
      <c r="M90" s="45"/>
    </row>
    <row r="91" spans="1:13" ht="15" customHeight="1" x14ac:dyDescent="0.2">
      <c r="A91" s="44">
        <v>68</v>
      </c>
      <c r="B91" s="45" t="s">
        <v>149</v>
      </c>
      <c r="C91" s="46" t="s">
        <v>29</v>
      </c>
      <c r="D91" s="47">
        <v>200</v>
      </c>
      <c r="E91" s="46">
        <v>50</v>
      </c>
      <c r="F91" s="46">
        <v>50</v>
      </c>
      <c r="G91" s="49"/>
      <c r="H91" s="50">
        <f t="shared" si="3"/>
        <v>0</v>
      </c>
      <c r="I91" s="50">
        <f t="shared" si="4"/>
        <v>0</v>
      </c>
      <c r="J91" s="32">
        <v>9.5</v>
      </c>
      <c r="K91" s="140">
        <f t="shared" si="5"/>
        <v>0</v>
      </c>
      <c r="L91" s="51"/>
      <c r="M91" s="45"/>
    </row>
    <row r="92" spans="1:13" s="24" customFormat="1" ht="15" customHeight="1" x14ac:dyDescent="0.2">
      <c r="A92" s="44">
        <v>69</v>
      </c>
      <c r="B92" s="52" t="s">
        <v>150</v>
      </c>
      <c r="C92" s="53" t="s">
        <v>29</v>
      </c>
      <c r="D92" s="60">
        <v>100</v>
      </c>
      <c r="E92" s="53">
        <v>10</v>
      </c>
      <c r="F92" s="53">
        <v>10</v>
      </c>
      <c r="G92" s="55"/>
      <c r="H92" s="50">
        <f t="shared" si="3"/>
        <v>0</v>
      </c>
      <c r="I92" s="50">
        <f t="shared" si="4"/>
        <v>0</v>
      </c>
      <c r="J92" s="32">
        <v>9.5</v>
      </c>
      <c r="K92" s="140">
        <f t="shared" si="5"/>
        <v>0</v>
      </c>
      <c r="L92" s="57"/>
      <c r="M92" s="58"/>
    </row>
    <row r="93" spans="1:13" ht="15" customHeight="1" x14ac:dyDescent="0.2">
      <c r="A93" s="44">
        <v>70</v>
      </c>
      <c r="B93" s="45" t="s">
        <v>97</v>
      </c>
      <c r="C93" s="46" t="s">
        <v>29</v>
      </c>
      <c r="D93" s="47">
        <v>50</v>
      </c>
      <c r="E93" s="46">
        <v>10</v>
      </c>
      <c r="F93" s="46">
        <v>10</v>
      </c>
      <c r="G93" s="49"/>
      <c r="H93" s="50">
        <f t="shared" si="3"/>
        <v>0</v>
      </c>
      <c r="I93" s="50">
        <f t="shared" si="4"/>
        <v>0</v>
      </c>
      <c r="J93" s="32">
        <v>9.5</v>
      </c>
      <c r="K93" s="140">
        <f t="shared" si="5"/>
        <v>0</v>
      </c>
      <c r="L93" s="51"/>
      <c r="M93" s="45"/>
    </row>
    <row r="94" spans="1:13" ht="15" customHeight="1" x14ac:dyDescent="0.2">
      <c r="A94" s="44">
        <v>71</v>
      </c>
      <c r="B94" s="45" t="s">
        <v>98</v>
      </c>
      <c r="C94" s="46" t="s">
        <v>29</v>
      </c>
      <c r="D94" s="47">
        <v>200</v>
      </c>
      <c r="E94" s="46">
        <v>10</v>
      </c>
      <c r="F94" s="46">
        <v>10</v>
      </c>
      <c r="G94" s="49"/>
      <c r="H94" s="50">
        <f t="shared" si="3"/>
        <v>0</v>
      </c>
      <c r="I94" s="50">
        <f t="shared" si="4"/>
        <v>0</v>
      </c>
      <c r="J94" s="32">
        <v>9.5</v>
      </c>
      <c r="K94" s="140">
        <f t="shared" si="5"/>
        <v>0</v>
      </c>
      <c r="L94" s="51"/>
      <c r="M94" s="45"/>
    </row>
    <row r="95" spans="1:13" s="10" customFormat="1" ht="15" customHeight="1" x14ac:dyDescent="0.25">
      <c r="A95" s="44">
        <v>72</v>
      </c>
      <c r="B95" s="45" t="s">
        <v>99</v>
      </c>
      <c r="C95" s="46" t="s">
        <v>29</v>
      </c>
      <c r="D95" s="47">
        <v>10</v>
      </c>
      <c r="E95" s="46">
        <v>500</v>
      </c>
      <c r="F95" s="46">
        <v>600</v>
      </c>
      <c r="G95" s="49"/>
      <c r="H95" s="50">
        <f t="shared" si="3"/>
        <v>0</v>
      </c>
      <c r="I95" s="50">
        <f t="shared" si="4"/>
        <v>0</v>
      </c>
      <c r="J95" s="32">
        <v>9.5</v>
      </c>
      <c r="K95" s="140">
        <f t="shared" si="5"/>
        <v>0</v>
      </c>
      <c r="L95" s="51"/>
      <c r="M95" s="45"/>
    </row>
    <row r="96" spans="1:13" s="10" customFormat="1" ht="15" customHeight="1" x14ac:dyDescent="0.25">
      <c r="A96" s="44">
        <v>73</v>
      </c>
      <c r="B96" s="45" t="s">
        <v>100</v>
      </c>
      <c r="C96" s="46" t="s">
        <v>29</v>
      </c>
      <c r="D96" s="47">
        <v>300</v>
      </c>
      <c r="E96" s="46">
        <v>500</v>
      </c>
      <c r="F96" s="46">
        <v>600</v>
      </c>
      <c r="G96" s="49"/>
      <c r="H96" s="50">
        <f t="shared" si="3"/>
        <v>0</v>
      </c>
      <c r="I96" s="50">
        <f t="shared" si="4"/>
        <v>0</v>
      </c>
      <c r="J96" s="32">
        <v>9.5</v>
      </c>
      <c r="K96" s="140">
        <f t="shared" si="5"/>
        <v>0</v>
      </c>
      <c r="L96" s="51"/>
      <c r="M96" s="45"/>
    </row>
    <row r="97" spans="1:13" s="10" customFormat="1" ht="15" customHeight="1" x14ac:dyDescent="0.25">
      <c r="A97" s="44">
        <v>74</v>
      </c>
      <c r="B97" s="45" t="s">
        <v>1080</v>
      </c>
      <c r="C97" s="46" t="s">
        <v>29</v>
      </c>
      <c r="D97" s="47">
        <v>200</v>
      </c>
      <c r="E97" s="46">
        <v>50</v>
      </c>
      <c r="F97" s="46">
        <v>50</v>
      </c>
      <c r="G97" s="49"/>
      <c r="H97" s="50">
        <f t="shared" si="3"/>
        <v>0</v>
      </c>
      <c r="I97" s="50">
        <f t="shared" si="4"/>
        <v>0</v>
      </c>
      <c r="J97" s="32">
        <v>9.5</v>
      </c>
      <c r="K97" s="140">
        <f t="shared" si="5"/>
        <v>0</v>
      </c>
      <c r="L97" s="51"/>
      <c r="M97" s="45"/>
    </row>
    <row r="98" spans="1:13" s="10" customFormat="1" ht="15" customHeight="1" x14ac:dyDescent="0.25">
      <c r="A98" s="44">
        <v>75</v>
      </c>
      <c r="B98" s="45" t="s">
        <v>101</v>
      </c>
      <c r="C98" s="46" t="s">
        <v>29</v>
      </c>
      <c r="D98" s="47">
        <v>10</v>
      </c>
      <c r="E98" s="46">
        <v>10</v>
      </c>
      <c r="F98" s="46">
        <v>10</v>
      </c>
      <c r="G98" s="49"/>
      <c r="H98" s="50">
        <f t="shared" si="3"/>
        <v>0</v>
      </c>
      <c r="I98" s="50">
        <f t="shared" si="4"/>
        <v>0</v>
      </c>
      <c r="J98" s="32">
        <v>9.5</v>
      </c>
      <c r="K98" s="140">
        <f t="shared" si="5"/>
        <v>0</v>
      </c>
      <c r="L98" s="51"/>
      <c r="M98" s="45"/>
    </row>
    <row r="99" spans="1:13" s="10" customFormat="1" ht="15" customHeight="1" x14ac:dyDescent="0.25">
      <c r="A99" s="44">
        <v>76</v>
      </c>
      <c r="B99" s="45" t="s">
        <v>102</v>
      </c>
      <c r="C99" s="46" t="s">
        <v>29</v>
      </c>
      <c r="D99" s="47">
        <v>10</v>
      </c>
      <c r="E99" s="46">
        <v>500</v>
      </c>
      <c r="F99" s="46">
        <v>600</v>
      </c>
      <c r="G99" s="49"/>
      <c r="H99" s="50">
        <f t="shared" si="3"/>
        <v>0</v>
      </c>
      <c r="I99" s="50">
        <f t="shared" si="4"/>
        <v>0</v>
      </c>
      <c r="J99" s="32">
        <v>9.5</v>
      </c>
      <c r="K99" s="140">
        <f t="shared" si="5"/>
        <v>0</v>
      </c>
      <c r="L99" s="51"/>
      <c r="M99" s="45"/>
    </row>
    <row r="100" spans="1:13" s="10" customFormat="1" ht="15" customHeight="1" x14ac:dyDescent="0.25">
      <c r="A100" s="44">
        <v>77</v>
      </c>
      <c r="B100" s="45" t="s">
        <v>1081</v>
      </c>
      <c r="C100" s="46" t="s">
        <v>29</v>
      </c>
      <c r="D100" s="47">
        <v>10</v>
      </c>
      <c r="E100" s="46">
        <v>70</v>
      </c>
      <c r="F100" s="46">
        <v>70</v>
      </c>
      <c r="G100" s="49"/>
      <c r="H100" s="50">
        <f t="shared" si="3"/>
        <v>0</v>
      </c>
      <c r="I100" s="50">
        <f t="shared" si="4"/>
        <v>0</v>
      </c>
      <c r="J100" s="32">
        <v>9.5</v>
      </c>
      <c r="K100" s="140">
        <f t="shared" si="5"/>
        <v>0</v>
      </c>
      <c r="L100" s="51"/>
      <c r="M100" s="45"/>
    </row>
    <row r="101" spans="1:13" s="10" customFormat="1" ht="15" customHeight="1" x14ac:dyDescent="0.25">
      <c r="A101" s="44">
        <v>78</v>
      </c>
      <c r="B101" s="45" t="s">
        <v>103</v>
      </c>
      <c r="C101" s="46" t="s">
        <v>29</v>
      </c>
      <c r="D101" s="47">
        <v>10</v>
      </c>
      <c r="E101" s="46">
        <v>100</v>
      </c>
      <c r="F101" s="46">
        <v>100</v>
      </c>
      <c r="G101" s="49"/>
      <c r="H101" s="50">
        <f t="shared" si="3"/>
        <v>0</v>
      </c>
      <c r="I101" s="50">
        <f t="shared" si="4"/>
        <v>0</v>
      </c>
      <c r="J101" s="32">
        <v>9.5</v>
      </c>
      <c r="K101" s="140">
        <f t="shared" si="5"/>
        <v>0</v>
      </c>
      <c r="L101" s="51"/>
      <c r="M101" s="45"/>
    </row>
    <row r="102" spans="1:13" s="10" customFormat="1" ht="15" customHeight="1" x14ac:dyDescent="0.25">
      <c r="A102" s="44">
        <v>79</v>
      </c>
      <c r="B102" s="45" t="s">
        <v>104</v>
      </c>
      <c r="C102" s="46" t="s">
        <v>29</v>
      </c>
      <c r="D102" s="47">
        <v>400</v>
      </c>
      <c r="E102" s="46">
        <v>500</v>
      </c>
      <c r="F102" s="46">
        <v>500</v>
      </c>
      <c r="G102" s="49"/>
      <c r="H102" s="50">
        <f t="shared" si="3"/>
        <v>0</v>
      </c>
      <c r="I102" s="50">
        <f t="shared" si="4"/>
        <v>0</v>
      </c>
      <c r="J102" s="32">
        <v>9.5</v>
      </c>
      <c r="K102" s="140">
        <f t="shared" si="5"/>
        <v>0</v>
      </c>
      <c r="L102" s="51"/>
      <c r="M102" s="45"/>
    </row>
    <row r="103" spans="1:13" s="25" customFormat="1" ht="15" customHeight="1" x14ac:dyDescent="0.25">
      <c r="A103" s="44">
        <v>80</v>
      </c>
      <c r="B103" s="52" t="s">
        <v>1335</v>
      </c>
      <c r="C103" s="53" t="s">
        <v>29</v>
      </c>
      <c r="D103" s="60">
        <v>800</v>
      </c>
      <c r="E103" s="53">
        <v>100</v>
      </c>
      <c r="F103" s="53">
        <v>100</v>
      </c>
      <c r="G103" s="55"/>
      <c r="H103" s="50">
        <f t="shared" si="3"/>
        <v>0</v>
      </c>
      <c r="I103" s="50">
        <f t="shared" si="4"/>
        <v>0</v>
      </c>
      <c r="J103" s="32">
        <v>9.5</v>
      </c>
      <c r="K103" s="140">
        <f t="shared" si="5"/>
        <v>0</v>
      </c>
      <c r="L103" s="57"/>
      <c r="M103" s="58"/>
    </row>
    <row r="104" spans="1:13" ht="15" customHeight="1" x14ac:dyDescent="0.2">
      <c r="A104" s="44">
        <v>81</v>
      </c>
      <c r="B104" s="45" t="s">
        <v>105</v>
      </c>
      <c r="C104" s="46" t="s">
        <v>29</v>
      </c>
      <c r="D104" s="47">
        <v>10</v>
      </c>
      <c r="E104" s="46">
        <v>100</v>
      </c>
      <c r="F104" s="46">
        <v>100</v>
      </c>
      <c r="G104" s="49"/>
      <c r="H104" s="50">
        <f t="shared" si="3"/>
        <v>0</v>
      </c>
      <c r="I104" s="50">
        <f t="shared" si="4"/>
        <v>0</v>
      </c>
      <c r="J104" s="32">
        <v>9.5</v>
      </c>
      <c r="K104" s="140">
        <f t="shared" si="5"/>
        <v>0</v>
      </c>
      <c r="L104" s="51"/>
      <c r="M104" s="45"/>
    </row>
    <row r="105" spans="1:13" ht="15" customHeight="1" x14ac:dyDescent="0.2">
      <c r="A105" s="44">
        <v>82</v>
      </c>
      <c r="B105" s="45" t="s">
        <v>106</v>
      </c>
      <c r="C105" s="46" t="s">
        <v>29</v>
      </c>
      <c r="D105" s="47">
        <v>300</v>
      </c>
      <c r="E105" s="46">
        <v>500</v>
      </c>
      <c r="F105" s="46">
        <v>600</v>
      </c>
      <c r="G105" s="49"/>
      <c r="H105" s="50">
        <f t="shared" si="3"/>
        <v>0</v>
      </c>
      <c r="I105" s="50">
        <f t="shared" si="4"/>
        <v>0</v>
      </c>
      <c r="J105" s="32">
        <v>9.5</v>
      </c>
      <c r="K105" s="140">
        <f t="shared" si="5"/>
        <v>0</v>
      </c>
      <c r="L105" s="51"/>
      <c r="M105" s="45"/>
    </row>
    <row r="106" spans="1:13" ht="15" customHeight="1" x14ac:dyDescent="0.2">
      <c r="A106" s="44">
        <v>83</v>
      </c>
      <c r="B106" s="45" t="s">
        <v>1082</v>
      </c>
      <c r="C106" s="46" t="s">
        <v>29</v>
      </c>
      <c r="D106" s="47">
        <v>200</v>
      </c>
      <c r="E106" s="46">
        <v>70</v>
      </c>
      <c r="F106" s="46">
        <v>70</v>
      </c>
      <c r="G106" s="49"/>
      <c r="H106" s="50">
        <f t="shared" si="3"/>
        <v>0</v>
      </c>
      <c r="I106" s="50">
        <f t="shared" si="4"/>
        <v>0</v>
      </c>
      <c r="J106" s="32">
        <v>9.5</v>
      </c>
      <c r="K106" s="140">
        <f t="shared" si="5"/>
        <v>0</v>
      </c>
      <c r="L106" s="51"/>
      <c r="M106" s="45"/>
    </row>
    <row r="107" spans="1:13" ht="15" customHeight="1" x14ac:dyDescent="0.2">
      <c r="A107" s="44">
        <v>84</v>
      </c>
      <c r="B107" s="45" t="s">
        <v>107</v>
      </c>
      <c r="C107" s="46" t="s">
        <v>29</v>
      </c>
      <c r="D107" s="47">
        <v>10</v>
      </c>
      <c r="E107" s="46">
        <v>100</v>
      </c>
      <c r="F107" s="46">
        <v>100</v>
      </c>
      <c r="G107" s="49"/>
      <c r="H107" s="50">
        <f t="shared" si="3"/>
        <v>0</v>
      </c>
      <c r="I107" s="50">
        <f t="shared" si="4"/>
        <v>0</v>
      </c>
      <c r="J107" s="32">
        <v>9.5</v>
      </c>
      <c r="K107" s="140">
        <f t="shared" si="5"/>
        <v>0</v>
      </c>
      <c r="L107" s="51"/>
      <c r="M107" s="45"/>
    </row>
    <row r="108" spans="1:13" ht="15" customHeight="1" x14ac:dyDescent="0.2">
      <c r="A108" s="44">
        <v>85</v>
      </c>
      <c r="B108" s="45" t="s">
        <v>108</v>
      </c>
      <c r="C108" s="46" t="s">
        <v>29</v>
      </c>
      <c r="D108" s="47">
        <v>1200</v>
      </c>
      <c r="E108" s="46">
        <v>1500</v>
      </c>
      <c r="F108" s="46">
        <v>1800</v>
      </c>
      <c r="G108" s="49"/>
      <c r="H108" s="50">
        <f t="shared" si="3"/>
        <v>0</v>
      </c>
      <c r="I108" s="50">
        <f t="shared" si="4"/>
        <v>0</v>
      </c>
      <c r="J108" s="32">
        <v>9.5</v>
      </c>
      <c r="K108" s="140">
        <f t="shared" si="5"/>
        <v>0</v>
      </c>
      <c r="L108" s="51"/>
      <c r="M108" s="45"/>
    </row>
    <row r="109" spans="1:13" ht="15" customHeight="1" x14ac:dyDescent="0.2">
      <c r="A109" s="44">
        <v>86</v>
      </c>
      <c r="B109" s="45" t="s">
        <v>1083</v>
      </c>
      <c r="C109" s="46" t="s">
        <v>29</v>
      </c>
      <c r="D109" s="47">
        <v>300</v>
      </c>
      <c r="E109" s="46">
        <v>50</v>
      </c>
      <c r="F109" s="46">
        <v>50</v>
      </c>
      <c r="G109" s="49"/>
      <c r="H109" s="50">
        <f t="shared" si="3"/>
        <v>0</v>
      </c>
      <c r="I109" s="50">
        <f t="shared" si="4"/>
        <v>0</v>
      </c>
      <c r="J109" s="32">
        <v>9.5</v>
      </c>
      <c r="K109" s="140">
        <f t="shared" si="5"/>
        <v>0</v>
      </c>
      <c r="L109" s="51"/>
      <c r="M109" s="45"/>
    </row>
    <row r="110" spans="1:13" ht="15" customHeight="1" x14ac:dyDescent="0.2">
      <c r="A110" s="44">
        <v>87</v>
      </c>
      <c r="B110" s="45" t="s">
        <v>1084</v>
      </c>
      <c r="C110" s="46" t="s">
        <v>29</v>
      </c>
      <c r="D110" s="47">
        <v>10</v>
      </c>
      <c r="E110" s="46">
        <v>100</v>
      </c>
      <c r="F110" s="46">
        <v>100</v>
      </c>
      <c r="G110" s="49"/>
      <c r="H110" s="50">
        <f t="shared" si="3"/>
        <v>0</v>
      </c>
      <c r="I110" s="50">
        <f t="shared" si="4"/>
        <v>0</v>
      </c>
      <c r="J110" s="32">
        <v>9.5</v>
      </c>
      <c r="K110" s="140">
        <f t="shared" si="5"/>
        <v>0</v>
      </c>
      <c r="L110" s="51"/>
      <c r="M110" s="45"/>
    </row>
    <row r="111" spans="1:13" ht="15" customHeight="1" x14ac:dyDescent="0.2">
      <c r="A111" s="44">
        <v>88</v>
      </c>
      <c r="B111" s="45" t="s">
        <v>1085</v>
      </c>
      <c r="C111" s="46" t="s">
        <v>29</v>
      </c>
      <c r="D111" s="47">
        <v>600</v>
      </c>
      <c r="E111" s="46">
        <v>1000</v>
      </c>
      <c r="F111" s="46">
        <v>1200</v>
      </c>
      <c r="G111" s="49"/>
      <c r="H111" s="50">
        <f t="shared" si="3"/>
        <v>0</v>
      </c>
      <c r="I111" s="50">
        <f t="shared" si="4"/>
        <v>0</v>
      </c>
      <c r="J111" s="32">
        <v>9.5</v>
      </c>
      <c r="K111" s="140">
        <f t="shared" si="5"/>
        <v>0</v>
      </c>
      <c r="L111" s="51"/>
      <c r="M111" s="45"/>
    </row>
    <row r="112" spans="1:13" ht="15" customHeight="1" x14ac:dyDescent="0.2">
      <c r="A112" s="44">
        <v>89</v>
      </c>
      <c r="B112" s="45" t="s">
        <v>1086</v>
      </c>
      <c r="C112" s="46" t="s">
        <v>29</v>
      </c>
      <c r="D112" s="47">
        <v>200</v>
      </c>
      <c r="E112" s="46">
        <v>10</v>
      </c>
      <c r="F112" s="46">
        <v>10</v>
      </c>
      <c r="G112" s="49"/>
      <c r="H112" s="50">
        <f t="shared" si="3"/>
        <v>0</v>
      </c>
      <c r="I112" s="50">
        <f t="shared" si="4"/>
        <v>0</v>
      </c>
      <c r="J112" s="32">
        <v>9.5</v>
      </c>
      <c r="K112" s="140">
        <f t="shared" si="5"/>
        <v>0</v>
      </c>
      <c r="L112" s="51"/>
      <c r="M112" s="45"/>
    </row>
    <row r="113" spans="1:13" ht="15" customHeight="1" x14ac:dyDescent="0.2">
      <c r="A113" s="44">
        <v>90</v>
      </c>
      <c r="B113" s="45" t="s">
        <v>109</v>
      </c>
      <c r="C113" s="46" t="s">
        <v>29</v>
      </c>
      <c r="D113" s="47">
        <v>50</v>
      </c>
      <c r="E113" s="46">
        <v>100</v>
      </c>
      <c r="F113" s="46">
        <v>100</v>
      </c>
      <c r="G113" s="49"/>
      <c r="H113" s="50">
        <f t="shared" si="3"/>
        <v>0</v>
      </c>
      <c r="I113" s="50">
        <f t="shared" si="4"/>
        <v>0</v>
      </c>
      <c r="J113" s="32">
        <v>9.5</v>
      </c>
      <c r="K113" s="140">
        <f t="shared" si="5"/>
        <v>0</v>
      </c>
      <c r="L113" s="51"/>
      <c r="M113" s="45"/>
    </row>
    <row r="114" spans="1:13" ht="15" customHeight="1" x14ac:dyDescent="0.2">
      <c r="A114" s="44">
        <v>91</v>
      </c>
      <c r="B114" s="45" t="s">
        <v>110</v>
      </c>
      <c r="C114" s="46" t="s">
        <v>29</v>
      </c>
      <c r="D114" s="47">
        <v>10</v>
      </c>
      <c r="E114" s="46">
        <v>10</v>
      </c>
      <c r="F114" s="46">
        <v>10</v>
      </c>
      <c r="G114" s="49"/>
      <c r="H114" s="50">
        <f t="shared" si="3"/>
        <v>0</v>
      </c>
      <c r="I114" s="50">
        <f t="shared" si="4"/>
        <v>0</v>
      </c>
      <c r="J114" s="32">
        <v>9.5</v>
      </c>
      <c r="K114" s="140">
        <f t="shared" si="5"/>
        <v>0</v>
      </c>
      <c r="L114" s="51"/>
      <c r="M114" s="45"/>
    </row>
    <row r="115" spans="1:13" ht="15" customHeight="1" x14ac:dyDescent="0.2">
      <c r="A115" s="44">
        <v>92</v>
      </c>
      <c r="B115" s="45" t="s">
        <v>111</v>
      </c>
      <c r="C115" s="46" t="s">
        <v>29</v>
      </c>
      <c r="D115" s="47">
        <v>10</v>
      </c>
      <c r="E115" s="46">
        <v>500</v>
      </c>
      <c r="F115" s="46">
        <v>500</v>
      </c>
      <c r="G115" s="49"/>
      <c r="H115" s="50">
        <f t="shared" si="3"/>
        <v>0</v>
      </c>
      <c r="I115" s="50">
        <f t="shared" si="4"/>
        <v>0</v>
      </c>
      <c r="J115" s="32">
        <v>9.5</v>
      </c>
      <c r="K115" s="140">
        <f t="shared" si="5"/>
        <v>0</v>
      </c>
      <c r="L115" s="51"/>
      <c r="M115" s="45"/>
    </row>
    <row r="116" spans="1:13" ht="15" customHeight="1" x14ac:dyDescent="0.2">
      <c r="A116" s="44">
        <v>93</v>
      </c>
      <c r="B116" s="45" t="s">
        <v>1087</v>
      </c>
      <c r="C116" s="46" t="s">
        <v>29</v>
      </c>
      <c r="D116" s="47">
        <v>10</v>
      </c>
      <c r="E116" s="46">
        <v>10</v>
      </c>
      <c r="F116" s="46">
        <v>10</v>
      </c>
      <c r="G116" s="49"/>
      <c r="H116" s="50">
        <f t="shared" si="3"/>
        <v>0</v>
      </c>
      <c r="I116" s="50">
        <f t="shared" si="4"/>
        <v>0</v>
      </c>
      <c r="J116" s="32">
        <v>9.5</v>
      </c>
      <c r="K116" s="140">
        <f t="shared" si="5"/>
        <v>0</v>
      </c>
      <c r="L116" s="51"/>
      <c r="M116" s="45"/>
    </row>
    <row r="117" spans="1:13" ht="15" customHeight="1" x14ac:dyDescent="0.2">
      <c r="A117" s="44">
        <v>94</v>
      </c>
      <c r="B117" s="45" t="s">
        <v>151</v>
      </c>
      <c r="C117" s="46" t="s">
        <v>29</v>
      </c>
      <c r="D117" s="47">
        <v>600</v>
      </c>
      <c r="E117" s="46">
        <v>500</v>
      </c>
      <c r="F117" s="46">
        <v>600</v>
      </c>
      <c r="G117" s="49"/>
      <c r="H117" s="50">
        <f t="shared" si="3"/>
        <v>0</v>
      </c>
      <c r="I117" s="50">
        <f t="shared" si="4"/>
        <v>0</v>
      </c>
      <c r="J117" s="32">
        <v>9.5</v>
      </c>
      <c r="K117" s="140">
        <f t="shared" si="5"/>
        <v>0</v>
      </c>
      <c r="L117" s="51"/>
      <c r="M117" s="45"/>
    </row>
    <row r="118" spans="1:13" ht="15" customHeight="1" x14ac:dyDescent="0.2">
      <c r="A118" s="44"/>
      <c r="B118" s="61" t="s">
        <v>112</v>
      </c>
      <c r="C118" s="62"/>
      <c r="D118" s="63"/>
      <c r="E118" s="62"/>
      <c r="F118" s="62"/>
      <c r="G118" s="41"/>
      <c r="H118" s="42"/>
      <c r="I118" s="34"/>
      <c r="J118" s="31"/>
      <c r="K118" s="43"/>
      <c r="L118" s="43"/>
      <c r="M118" s="61"/>
    </row>
    <row r="119" spans="1:13" ht="15" customHeight="1" x14ac:dyDescent="0.2">
      <c r="A119" s="44">
        <v>95</v>
      </c>
      <c r="B119" s="45" t="s">
        <v>113</v>
      </c>
      <c r="C119" s="46" t="s">
        <v>29</v>
      </c>
      <c r="D119" s="46">
        <v>100</v>
      </c>
      <c r="E119" s="46">
        <v>100</v>
      </c>
      <c r="F119" s="46">
        <v>100</v>
      </c>
      <c r="G119" s="49"/>
      <c r="H119" s="50">
        <f>G119*1.095</f>
        <v>0</v>
      </c>
      <c r="I119" s="50">
        <f t="shared" si="4"/>
        <v>0</v>
      </c>
      <c r="J119" s="32">
        <v>9.5</v>
      </c>
      <c r="K119" s="140">
        <f>I119*1.095</f>
        <v>0</v>
      </c>
      <c r="L119" s="51"/>
      <c r="M119" s="45"/>
    </row>
    <row r="120" spans="1:13" ht="15" customHeight="1" x14ac:dyDescent="0.2">
      <c r="A120" s="44">
        <v>96</v>
      </c>
      <c r="B120" s="45" t="s">
        <v>114</v>
      </c>
      <c r="C120" s="46" t="s">
        <v>29</v>
      </c>
      <c r="D120" s="46">
        <v>100</v>
      </c>
      <c r="E120" s="46">
        <v>100</v>
      </c>
      <c r="F120" s="46">
        <v>100</v>
      </c>
      <c r="G120" s="49"/>
      <c r="H120" s="50">
        <f t="shared" ref="H120:H155" si="6">G120*1.095</f>
        <v>0</v>
      </c>
      <c r="I120" s="50">
        <f t="shared" si="4"/>
        <v>0</v>
      </c>
      <c r="J120" s="32">
        <v>9.5</v>
      </c>
      <c r="K120" s="140">
        <f t="shared" ref="K120:K155" si="7">I120*1.095</f>
        <v>0</v>
      </c>
      <c r="L120" s="51"/>
      <c r="M120" s="45"/>
    </row>
    <row r="121" spans="1:13" ht="15" customHeight="1" x14ac:dyDescent="0.2">
      <c r="A121" s="44">
        <v>97</v>
      </c>
      <c r="B121" s="45" t="s">
        <v>115</v>
      </c>
      <c r="C121" s="46" t="s">
        <v>29</v>
      </c>
      <c r="D121" s="46">
        <v>300</v>
      </c>
      <c r="E121" s="46">
        <v>300</v>
      </c>
      <c r="F121" s="46">
        <v>300</v>
      </c>
      <c r="G121" s="49"/>
      <c r="H121" s="50">
        <f t="shared" si="6"/>
        <v>0</v>
      </c>
      <c r="I121" s="50">
        <f t="shared" si="4"/>
        <v>0</v>
      </c>
      <c r="J121" s="32">
        <v>9.5</v>
      </c>
      <c r="K121" s="140">
        <f t="shared" si="7"/>
        <v>0</v>
      </c>
      <c r="L121" s="51"/>
      <c r="M121" s="45"/>
    </row>
    <row r="122" spans="1:13" ht="15" customHeight="1" x14ac:dyDescent="0.2">
      <c r="A122" s="44">
        <v>98</v>
      </c>
      <c r="B122" s="45" t="s">
        <v>116</v>
      </c>
      <c r="C122" s="46" t="s">
        <v>29</v>
      </c>
      <c r="D122" s="46">
        <v>300</v>
      </c>
      <c r="E122" s="46">
        <v>300</v>
      </c>
      <c r="F122" s="46">
        <v>300</v>
      </c>
      <c r="G122" s="49"/>
      <c r="H122" s="50">
        <f t="shared" si="6"/>
        <v>0</v>
      </c>
      <c r="I122" s="50">
        <f t="shared" si="4"/>
        <v>0</v>
      </c>
      <c r="J122" s="32">
        <v>9.5</v>
      </c>
      <c r="K122" s="140">
        <f t="shared" si="7"/>
        <v>0</v>
      </c>
      <c r="L122" s="51"/>
      <c r="M122" s="45"/>
    </row>
    <row r="123" spans="1:13" ht="15" customHeight="1" x14ac:dyDescent="0.2">
      <c r="A123" s="44">
        <v>99</v>
      </c>
      <c r="B123" s="45" t="s">
        <v>117</v>
      </c>
      <c r="C123" s="46" t="s">
        <v>29</v>
      </c>
      <c r="D123" s="46">
        <v>300</v>
      </c>
      <c r="E123" s="46">
        <v>300</v>
      </c>
      <c r="F123" s="46">
        <v>300</v>
      </c>
      <c r="G123" s="49"/>
      <c r="H123" s="50">
        <f t="shared" si="6"/>
        <v>0</v>
      </c>
      <c r="I123" s="50">
        <f t="shared" si="4"/>
        <v>0</v>
      </c>
      <c r="J123" s="32">
        <v>9.5</v>
      </c>
      <c r="K123" s="140">
        <f t="shared" si="7"/>
        <v>0</v>
      </c>
      <c r="L123" s="51"/>
      <c r="M123" s="45"/>
    </row>
    <row r="124" spans="1:13" ht="15" customHeight="1" x14ac:dyDescent="0.2">
      <c r="A124" s="44">
        <v>100</v>
      </c>
      <c r="B124" s="45" t="s">
        <v>118</v>
      </c>
      <c r="C124" s="46" t="s">
        <v>29</v>
      </c>
      <c r="D124" s="46">
        <v>300</v>
      </c>
      <c r="E124" s="46">
        <v>300</v>
      </c>
      <c r="F124" s="46">
        <v>300</v>
      </c>
      <c r="G124" s="49"/>
      <c r="H124" s="50">
        <f t="shared" si="6"/>
        <v>0</v>
      </c>
      <c r="I124" s="50">
        <f t="shared" si="4"/>
        <v>0</v>
      </c>
      <c r="J124" s="32">
        <v>9.5</v>
      </c>
      <c r="K124" s="140">
        <f t="shared" si="7"/>
        <v>0</v>
      </c>
      <c r="L124" s="51"/>
      <c r="M124" s="45"/>
    </row>
    <row r="125" spans="1:13" ht="15" customHeight="1" x14ac:dyDescent="0.2">
      <c r="A125" s="44">
        <v>101</v>
      </c>
      <c r="B125" s="45" t="s">
        <v>119</v>
      </c>
      <c r="C125" s="46" t="s">
        <v>29</v>
      </c>
      <c r="D125" s="46">
        <v>50</v>
      </c>
      <c r="E125" s="46">
        <v>50</v>
      </c>
      <c r="F125" s="46">
        <v>50</v>
      </c>
      <c r="G125" s="49"/>
      <c r="H125" s="50">
        <f t="shared" si="6"/>
        <v>0</v>
      </c>
      <c r="I125" s="50">
        <f t="shared" si="4"/>
        <v>0</v>
      </c>
      <c r="J125" s="32">
        <v>9.5</v>
      </c>
      <c r="K125" s="140">
        <f t="shared" si="7"/>
        <v>0</v>
      </c>
      <c r="L125" s="51"/>
      <c r="M125" s="45"/>
    </row>
    <row r="126" spans="1:13" ht="15" customHeight="1" x14ac:dyDescent="0.2">
      <c r="A126" s="44">
        <v>102</v>
      </c>
      <c r="B126" s="45" t="s">
        <v>120</v>
      </c>
      <c r="C126" s="46" t="s">
        <v>29</v>
      </c>
      <c r="D126" s="46">
        <v>50</v>
      </c>
      <c r="E126" s="46">
        <v>50</v>
      </c>
      <c r="F126" s="46">
        <v>50</v>
      </c>
      <c r="G126" s="49"/>
      <c r="H126" s="50">
        <f t="shared" si="6"/>
        <v>0</v>
      </c>
      <c r="I126" s="50">
        <f t="shared" si="4"/>
        <v>0</v>
      </c>
      <c r="J126" s="32">
        <v>9.5</v>
      </c>
      <c r="K126" s="140">
        <f t="shared" si="7"/>
        <v>0</v>
      </c>
      <c r="L126" s="51"/>
      <c r="M126" s="45"/>
    </row>
    <row r="127" spans="1:13" ht="15" customHeight="1" x14ac:dyDescent="0.2">
      <c r="A127" s="44">
        <v>103</v>
      </c>
      <c r="B127" s="45" t="s">
        <v>121</v>
      </c>
      <c r="C127" s="46" t="s">
        <v>29</v>
      </c>
      <c r="D127" s="46">
        <v>100</v>
      </c>
      <c r="E127" s="46">
        <v>100</v>
      </c>
      <c r="F127" s="46">
        <v>100</v>
      </c>
      <c r="G127" s="49"/>
      <c r="H127" s="50">
        <f t="shared" si="6"/>
        <v>0</v>
      </c>
      <c r="I127" s="50">
        <f t="shared" si="4"/>
        <v>0</v>
      </c>
      <c r="J127" s="32">
        <v>9.5</v>
      </c>
      <c r="K127" s="140">
        <f t="shared" si="7"/>
        <v>0</v>
      </c>
      <c r="L127" s="51"/>
      <c r="M127" s="45"/>
    </row>
    <row r="128" spans="1:13" ht="15" customHeight="1" x14ac:dyDescent="0.2">
      <c r="A128" s="44">
        <v>104</v>
      </c>
      <c r="B128" s="45" t="s">
        <v>122</v>
      </c>
      <c r="C128" s="46" t="s">
        <v>29</v>
      </c>
      <c r="D128" s="46">
        <v>50</v>
      </c>
      <c r="E128" s="46">
        <v>50</v>
      </c>
      <c r="F128" s="46">
        <v>50</v>
      </c>
      <c r="G128" s="49"/>
      <c r="H128" s="50">
        <f t="shared" si="6"/>
        <v>0</v>
      </c>
      <c r="I128" s="50">
        <f t="shared" si="4"/>
        <v>0</v>
      </c>
      <c r="J128" s="32">
        <v>9.5</v>
      </c>
      <c r="K128" s="140">
        <f t="shared" si="7"/>
        <v>0</v>
      </c>
      <c r="L128" s="51"/>
      <c r="M128" s="45"/>
    </row>
    <row r="129" spans="1:13" ht="15" customHeight="1" x14ac:dyDescent="0.2">
      <c r="A129" s="44">
        <v>105</v>
      </c>
      <c r="B129" s="45" t="s">
        <v>123</v>
      </c>
      <c r="C129" s="46" t="s">
        <v>29</v>
      </c>
      <c r="D129" s="46">
        <v>20</v>
      </c>
      <c r="E129" s="46">
        <v>20</v>
      </c>
      <c r="F129" s="46">
        <v>20</v>
      </c>
      <c r="G129" s="49"/>
      <c r="H129" s="50">
        <f t="shared" si="6"/>
        <v>0</v>
      </c>
      <c r="I129" s="50">
        <f t="shared" si="4"/>
        <v>0</v>
      </c>
      <c r="J129" s="32">
        <v>9.5</v>
      </c>
      <c r="K129" s="140">
        <f t="shared" si="7"/>
        <v>0</v>
      </c>
      <c r="L129" s="51"/>
      <c r="M129" s="45"/>
    </row>
    <row r="130" spans="1:13" ht="15" customHeight="1" x14ac:dyDescent="0.2">
      <c r="A130" s="44">
        <v>106</v>
      </c>
      <c r="B130" s="45" t="s">
        <v>124</v>
      </c>
      <c r="C130" s="46" t="s">
        <v>29</v>
      </c>
      <c r="D130" s="46">
        <v>250</v>
      </c>
      <c r="E130" s="46">
        <v>200</v>
      </c>
      <c r="F130" s="46">
        <v>250</v>
      </c>
      <c r="G130" s="49"/>
      <c r="H130" s="50">
        <f t="shared" si="6"/>
        <v>0</v>
      </c>
      <c r="I130" s="50">
        <f t="shared" si="4"/>
        <v>0</v>
      </c>
      <c r="J130" s="32">
        <v>9.5</v>
      </c>
      <c r="K130" s="140">
        <f t="shared" si="7"/>
        <v>0</v>
      </c>
      <c r="L130" s="51"/>
      <c r="M130" s="45"/>
    </row>
    <row r="131" spans="1:13" ht="15" customHeight="1" x14ac:dyDescent="0.2">
      <c r="A131" s="44">
        <v>107</v>
      </c>
      <c r="B131" s="45" t="s">
        <v>125</v>
      </c>
      <c r="C131" s="46" t="s">
        <v>29</v>
      </c>
      <c r="D131" s="46">
        <v>50</v>
      </c>
      <c r="E131" s="46">
        <v>50</v>
      </c>
      <c r="F131" s="46">
        <v>50</v>
      </c>
      <c r="G131" s="49"/>
      <c r="H131" s="50">
        <f t="shared" si="6"/>
        <v>0</v>
      </c>
      <c r="I131" s="50">
        <f t="shared" si="4"/>
        <v>0</v>
      </c>
      <c r="J131" s="32">
        <v>9.5</v>
      </c>
      <c r="K131" s="140">
        <f t="shared" si="7"/>
        <v>0</v>
      </c>
      <c r="L131" s="51"/>
      <c r="M131" s="45"/>
    </row>
    <row r="132" spans="1:13" ht="15" customHeight="1" x14ac:dyDescent="0.2">
      <c r="A132" s="44">
        <v>108</v>
      </c>
      <c r="B132" s="45" t="s">
        <v>126</v>
      </c>
      <c r="C132" s="46" t="s">
        <v>29</v>
      </c>
      <c r="D132" s="46">
        <v>700</v>
      </c>
      <c r="E132" s="46">
        <v>800</v>
      </c>
      <c r="F132" s="46">
        <v>700</v>
      </c>
      <c r="G132" s="49"/>
      <c r="H132" s="50">
        <f t="shared" si="6"/>
        <v>0</v>
      </c>
      <c r="I132" s="50">
        <f t="shared" si="4"/>
        <v>0</v>
      </c>
      <c r="J132" s="32">
        <v>9.5</v>
      </c>
      <c r="K132" s="140">
        <f t="shared" si="7"/>
        <v>0</v>
      </c>
      <c r="L132" s="51"/>
      <c r="M132" s="45"/>
    </row>
    <row r="133" spans="1:13" ht="15" customHeight="1" x14ac:dyDescent="0.2">
      <c r="A133" s="44">
        <v>109</v>
      </c>
      <c r="B133" s="45" t="s">
        <v>127</v>
      </c>
      <c r="C133" s="46" t="s">
        <v>29</v>
      </c>
      <c r="D133" s="46">
        <v>150</v>
      </c>
      <c r="E133" s="46">
        <v>150</v>
      </c>
      <c r="F133" s="46">
        <v>150</v>
      </c>
      <c r="G133" s="49"/>
      <c r="H133" s="50">
        <f t="shared" si="6"/>
        <v>0</v>
      </c>
      <c r="I133" s="50">
        <f t="shared" si="4"/>
        <v>0</v>
      </c>
      <c r="J133" s="32">
        <v>9.5</v>
      </c>
      <c r="K133" s="140">
        <f t="shared" si="7"/>
        <v>0</v>
      </c>
      <c r="L133" s="51"/>
      <c r="M133" s="45"/>
    </row>
    <row r="134" spans="1:13" ht="15" customHeight="1" x14ac:dyDescent="0.2">
      <c r="A134" s="44">
        <v>110</v>
      </c>
      <c r="B134" s="45" t="s">
        <v>128</v>
      </c>
      <c r="C134" s="46" t="s">
        <v>29</v>
      </c>
      <c r="D134" s="46">
        <v>100</v>
      </c>
      <c r="E134" s="46">
        <v>100</v>
      </c>
      <c r="F134" s="46">
        <v>100</v>
      </c>
      <c r="G134" s="49"/>
      <c r="H134" s="50">
        <f t="shared" si="6"/>
        <v>0</v>
      </c>
      <c r="I134" s="50">
        <f t="shared" si="4"/>
        <v>0</v>
      </c>
      <c r="J134" s="32">
        <v>9.5</v>
      </c>
      <c r="K134" s="140">
        <f t="shared" si="7"/>
        <v>0</v>
      </c>
      <c r="L134" s="51"/>
      <c r="M134" s="45"/>
    </row>
    <row r="135" spans="1:13" ht="15" customHeight="1" x14ac:dyDescent="0.2">
      <c r="A135" s="44">
        <v>111</v>
      </c>
      <c r="B135" s="45" t="s">
        <v>129</v>
      </c>
      <c r="C135" s="46" t="s">
        <v>29</v>
      </c>
      <c r="D135" s="46">
        <v>50</v>
      </c>
      <c r="E135" s="46">
        <v>50</v>
      </c>
      <c r="F135" s="46">
        <v>50</v>
      </c>
      <c r="G135" s="49"/>
      <c r="H135" s="50">
        <f t="shared" si="6"/>
        <v>0</v>
      </c>
      <c r="I135" s="50">
        <f t="shared" si="4"/>
        <v>0</v>
      </c>
      <c r="J135" s="32">
        <v>9.5</v>
      </c>
      <c r="K135" s="140">
        <f t="shared" si="7"/>
        <v>0</v>
      </c>
      <c r="L135" s="51"/>
      <c r="M135" s="45"/>
    </row>
    <row r="136" spans="1:13" ht="15" customHeight="1" x14ac:dyDescent="0.2">
      <c r="A136" s="44">
        <v>112</v>
      </c>
      <c r="B136" s="45" t="s">
        <v>130</v>
      </c>
      <c r="C136" s="46" t="s">
        <v>29</v>
      </c>
      <c r="D136" s="46">
        <v>50</v>
      </c>
      <c r="E136" s="46">
        <v>50</v>
      </c>
      <c r="F136" s="46">
        <v>50</v>
      </c>
      <c r="G136" s="49"/>
      <c r="H136" s="50">
        <f t="shared" si="6"/>
        <v>0</v>
      </c>
      <c r="I136" s="50">
        <f t="shared" si="4"/>
        <v>0</v>
      </c>
      <c r="J136" s="32">
        <v>9.5</v>
      </c>
      <c r="K136" s="140">
        <f t="shared" si="7"/>
        <v>0</v>
      </c>
      <c r="L136" s="51"/>
      <c r="M136" s="45"/>
    </row>
    <row r="137" spans="1:13" ht="15" customHeight="1" x14ac:dyDescent="0.2">
      <c r="A137" s="44">
        <v>113</v>
      </c>
      <c r="B137" s="45" t="s">
        <v>131</v>
      </c>
      <c r="C137" s="46" t="s">
        <v>29</v>
      </c>
      <c r="D137" s="46">
        <v>100</v>
      </c>
      <c r="E137" s="46">
        <v>100</v>
      </c>
      <c r="F137" s="46">
        <v>100</v>
      </c>
      <c r="G137" s="49"/>
      <c r="H137" s="50">
        <f t="shared" si="6"/>
        <v>0</v>
      </c>
      <c r="I137" s="50">
        <f t="shared" si="4"/>
        <v>0</v>
      </c>
      <c r="J137" s="32">
        <v>9.5</v>
      </c>
      <c r="K137" s="140">
        <f t="shared" si="7"/>
        <v>0</v>
      </c>
      <c r="L137" s="51"/>
      <c r="M137" s="45"/>
    </row>
    <row r="138" spans="1:13" ht="15" customHeight="1" x14ac:dyDescent="0.2">
      <c r="A138" s="44">
        <v>114</v>
      </c>
      <c r="B138" s="45" t="s">
        <v>209</v>
      </c>
      <c r="C138" s="46" t="s">
        <v>29</v>
      </c>
      <c r="D138" s="46">
        <v>10</v>
      </c>
      <c r="E138" s="46">
        <v>10</v>
      </c>
      <c r="F138" s="46">
        <v>10</v>
      </c>
      <c r="G138" s="49"/>
      <c r="H138" s="50">
        <f t="shared" si="6"/>
        <v>0</v>
      </c>
      <c r="I138" s="50">
        <f t="shared" si="4"/>
        <v>0</v>
      </c>
      <c r="J138" s="32">
        <v>9.5</v>
      </c>
      <c r="K138" s="140">
        <f t="shared" si="7"/>
        <v>0</v>
      </c>
      <c r="L138" s="51"/>
      <c r="M138" s="45"/>
    </row>
    <row r="139" spans="1:13" ht="15" customHeight="1" x14ac:dyDescent="0.2">
      <c r="A139" s="44">
        <v>115</v>
      </c>
      <c r="B139" s="45" t="s">
        <v>132</v>
      </c>
      <c r="C139" s="46" t="s">
        <v>29</v>
      </c>
      <c r="D139" s="46">
        <v>10</v>
      </c>
      <c r="E139" s="46">
        <v>10</v>
      </c>
      <c r="F139" s="46">
        <v>10</v>
      </c>
      <c r="G139" s="49"/>
      <c r="H139" s="50">
        <f t="shared" si="6"/>
        <v>0</v>
      </c>
      <c r="I139" s="50">
        <f t="shared" si="4"/>
        <v>0</v>
      </c>
      <c r="J139" s="32">
        <v>9.5</v>
      </c>
      <c r="K139" s="140">
        <f t="shared" si="7"/>
        <v>0</v>
      </c>
      <c r="L139" s="51"/>
      <c r="M139" s="45"/>
    </row>
    <row r="140" spans="1:13" ht="15" customHeight="1" x14ac:dyDescent="0.2">
      <c r="A140" s="44">
        <v>116</v>
      </c>
      <c r="B140" s="45" t="s">
        <v>208</v>
      </c>
      <c r="C140" s="46" t="s">
        <v>29</v>
      </c>
      <c r="D140" s="46">
        <v>10</v>
      </c>
      <c r="E140" s="46">
        <v>10</v>
      </c>
      <c r="F140" s="46">
        <v>10</v>
      </c>
      <c r="G140" s="49"/>
      <c r="H140" s="50">
        <f t="shared" si="6"/>
        <v>0</v>
      </c>
      <c r="I140" s="50">
        <f t="shared" si="4"/>
        <v>0</v>
      </c>
      <c r="J140" s="32">
        <v>9.5</v>
      </c>
      <c r="K140" s="140">
        <f t="shared" si="7"/>
        <v>0</v>
      </c>
      <c r="L140" s="51"/>
      <c r="M140" s="45"/>
    </row>
    <row r="141" spans="1:13" ht="15" customHeight="1" x14ac:dyDescent="0.2">
      <c r="A141" s="44">
        <v>117</v>
      </c>
      <c r="B141" s="45" t="s">
        <v>133</v>
      </c>
      <c r="C141" s="46" t="s">
        <v>29</v>
      </c>
      <c r="D141" s="46">
        <v>50</v>
      </c>
      <c r="E141" s="46">
        <v>50</v>
      </c>
      <c r="F141" s="46">
        <v>50</v>
      </c>
      <c r="G141" s="49"/>
      <c r="H141" s="50">
        <f t="shared" si="6"/>
        <v>0</v>
      </c>
      <c r="I141" s="50">
        <f t="shared" si="4"/>
        <v>0</v>
      </c>
      <c r="J141" s="32">
        <v>9.5</v>
      </c>
      <c r="K141" s="140">
        <f t="shared" si="7"/>
        <v>0</v>
      </c>
      <c r="L141" s="51"/>
      <c r="M141" s="45"/>
    </row>
    <row r="142" spans="1:13" ht="15" customHeight="1" x14ac:dyDescent="0.2">
      <c r="A142" s="44">
        <v>118</v>
      </c>
      <c r="B142" s="45" t="s">
        <v>134</v>
      </c>
      <c r="C142" s="46" t="s">
        <v>29</v>
      </c>
      <c r="D142" s="46">
        <v>70</v>
      </c>
      <c r="E142" s="46">
        <v>70</v>
      </c>
      <c r="F142" s="46">
        <v>70</v>
      </c>
      <c r="G142" s="49"/>
      <c r="H142" s="50">
        <f t="shared" si="6"/>
        <v>0</v>
      </c>
      <c r="I142" s="50">
        <f t="shared" si="4"/>
        <v>0</v>
      </c>
      <c r="J142" s="32">
        <v>9.5</v>
      </c>
      <c r="K142" s="140">
        <f t="shared" si="7"/>
        <v>0</v>
      </c>
      <c r="L142" s="51"/>
      <c r="M142" s="45"/>
    </row>
    <row r="143" spans="1:13" ht="15" customHeight="1" x14ac:dyDescent="0.2">
      <c r="A143" s="44">
        <v>119</v>
      </c>
      <c r="B143" s="45" t="s">
        <v>135</v>
      </c>
      <c r="C143" s="46" t="s">
        <v>29</v>
      </c>
      <c r="D143" s="46">
        <v>70</v>
      </c>
      <c r="E143" s="46">
        <v>70</v>
      </c>
      <c r="F143" s="46">
        <v>70</v>
      </c>
      <c r="G143" s="49"/>
      <c r="H143" s="50">
        <f t="shared" si="6"/>
        <v>0</v>
      </c>
      <c r="I143" s="50">
        <f t="shared" si="4"/>
        <v>0</v>
      </c>
      <c r="J143" s="32">
        <v>9.5</v>
      </c>
      <c r="K143" s="140">
        <f t="shared" si="7"/>
        <v>0</v>
      </c>
      <c r="L143" s="51"/>
      <c r="M143" s="45"/>
    </row>
    <row r="144" spans="1:13" ht="15" customHeight="1" x14ac:dyDescent="0.2">
      <c r="A144" s="44">
        <v>120</v>
      </c>
      <c r="B144" s="45" t="s">
        <v>207</v>
      </c>
      <c r="C144" s="46" t="s">
        <v>29</v>
      </c>
      <c r="D144" s="46">
        <v>150</v>
      </c>
      <c r="E144" s="46">
        <v>150</v>
      </c>
      <c r="F144" s="46">
        <v>150</v>
      </c>
      <c r="G144" s="49"/>
      <c r="H144" s="50">
        <f t="shared" si="6"/>
        <v>0</v>
      </c>
      <c r="I144" s="50">
        <f t="shared" si="4"/>
        <v>0</v>
      </c>
      <c r="J144" s="32">
        <v>9.5</v>
      </c>
      <c r="K144" s="140">
        <f t="shared" si="7"/>
        <v>0</v>
      </c>
      <c r="L144" s="51"/>
      <c r="M144" s="45"/>
    </row>
    <row r="145" spans="1:13" ht="15" customHeight="1" x14ac:dyDescent="0.2">
      <c r="A145" s="44">
        <v>121</v>
      </c>
      <c r="B145" s="65" t="s">
        <v>136</v>
      </c>
      <c r="C145" s="46" t="s">
        <v>29</v>
      </c>
      <c r="D145" s="46">
        <v>100</v>
      </c>
      <c r="E145" s="46">
        <v>100</v>
      </c>
      <c r="F145" s="46">
        <v>100</v>
      </c>
      <c r="G145" s="49"/>
      <c r="H145" s="50">
        <f t="shared" si="6"/>
        <v>0</v>
      </c>
      <c r="I145" s="50">
        <f t="shared" si="4"/>
        <v>0</v>
      </c>
      <c r="J145" s="32">
        <v>9.5</v>
      </c>
      <c r="K145" s="140">
        <f t="shared" si="7"/>
        <v>0</v>
      </c>
      <c r="L145" s="51"/>
      <c r="M145" s="65"/>
    </row>
    <row r="146" spans="1:13" ht="15" customHeight="1" x14ac:dyDescent="0.2">
      <c r="A146" s="44">
        <v>122</v>
      </c>
      <c r="B146" s="45" t="s">
        <v>137</v>
      </c>
      <c r="C146" s="46" t="s">
        <v>29</v>
      </c>
      <c r="D146" s="46">
        <v>100</v>
      </c>
      <c r="E146" s="46">
        <v>100</v>
      </c>
      <c r="F146" s="46">
        <v>100</v>
      </c>
      <c r="G146" s="49"/>
      <c r="H146" s="50">
        <f t="shared" si="6"/>
        <v>0</v>
      </c>
      <c r="I146" s="50">
        <f t="shared" si="4"/>
        <v>0</v>
      </c>
      <c r="J146" s="32">
        <v>9.5</v>
      </c>
      <c r="K146" s="140">
        <f t="shared" si="7"/>
        <v>0</v>
      </c>
      <c r="L146" s="51"/>
      <c r="M146" s="45"/>
    </row>
    <row r="147" spans="1:13" ht="15" customHeight="1" x14ac:dyDescent="0.2">
      <c r="A147" s="44">
        <v>123</v>
      </c>
      <c r="B147" s="45" t="s">
        <v>138</v>
      </c>
      <c r="C147" s="46" t="s">
        <v>29</v>
      </c>
      <c r="D147" s="46">
        <v>30</v>
      </c>
      <c r="E147" s="46">
        <v>30</v>
      </c>
      <c r="F147" s="46">
        <v>30</v>
      </c>
      <c r="G147" s="49"/>
      <c r="H147" s="50">
        <f t="shared" si="6"/>
        <v>0</v>
      </c>
      <c r="I147" s="50">
        <f t="shared" si="4"/>
        <v>0</v>
      </c>
      <c r="J147" s="32">
        <v>9.5</v>
      </c>
      <c r="K147" s="140">
        <f t="shared" si="7"/>
        <v>0</v>
      </c>
      <c r="L147" s="51"/>
      <c r="M147" s="45"/>
    </row>
    <row r="148" spans="1:13" ht="15" customHeight="1" x14ac:dyDescent="0.2">
      <c r="A148" s="44">
        <v>124</v>
      </c>
      <c r="B148" s="45" t="s">
        <v>139</v>
      </c>
      <c r="C148" s="46" t="s">
        <v>29</v>
      </c>
      <c r="D148" s="46">
        <v>100</v>
      </c>
      <c r="E148" s="46">
        <v>100</v>
      </c>
      <c r="F148" s="46">
        <v>100</v>
      </c>
      <c r="G148" s="49"/>
      <c r="H148" s="50">
        <f t="shared" si="6"/>
        <v>0</v>
      </c>
      <c r="I148" s="50">
        <f t="shared" si="4"/>
        <v>0</v>
      </c>
      <c r="J148" s="32">
        <v>9.5</v>
      </c>
      <c r="K148" s="140">
        <f t="shared" si="7"/>
        <v>0</v>
      </c>
      <c r="L148" s="51"/>
      <c r="M148" s="45"/>
    </row>
    <row r="149" spans="1:13" ht="15" customHeight="1" x14ac:dyDescent="0.2">
      <c r="A149" s="44">
        <v>125</v>
      </c>
      <c r="B149" s="45" t="s">
        <v>140</v>
      </c>
      <c r="C149" s="46" t="s">
        <v>29</v>
      </c>
      <c r="D149" s="46">
        <v>120</v>
      </c>
      <c r="E149" s="46">
        <v>120</v>
      </c>
      <c r="F149" s="46">
        <v>120</v>
      </c>
      <c r="G149" s="49"/>
      <c r="H149" s="50">
        <f t="shared" si="6"/>
        <v>0</v>
      </c>
      <c r="I149" s="50">
        <f t="shared" si="4"/>
        <v>0</v>
      </c>
      <c r="J149" s="32">
        <v>9.5</v>
      </c>
      <c r="K149" s="140">
        <f t="shared" si="7"/>
        <v>0</v>
      </c>
      <c r="L149" s="51"/>
      <c r="M149" s="45"/>
    </row>
    <row r="150" spans="1:13" ht="15" customHeight="1" x14ac:dyDescent="0.2">
      <c r="A150" s="44">
        <v>126</v>
      </c>
      <c r="B150" s="45" t="s">
        <v>141</v>
      </c>
      <c r="C150" s="46" t="s">
        <v>29</v>
      </c>
      <c r="D150" s="46">
        <v>40</v>
      </c>
      <c r="E150" s="46">
        <v>40</v>
      </c>
      <c r="F150" s="46">
        <v>40</v>
      </c>
      <c r="G150" s="49"/>
      <c r="H150" s="50">
        <f t="shared" si="6"/>
        <v>0</v>
      </c>
      <c r="I150" s="50">
        <f t="shared" si="4"/>
        <v>0</v>
      </c>
      <c r="J150" s="32">
        <v>9.5</v>
      </c>
      <c r="K150" s="140">
        <f t="shared" si="7"/>
        <v>0</v>
      </c>
      <c r="L150" s="51"/>
      <c r="M150" s="45"/>
    </row>
    <row r="151" spans="1:13" ht="15" customHeight="1" x14ac:dyDescent="0.2">
      <c r="A151" s="44">
        <v>127</v>
      </c>
      <c r="B151" s="45" t="s">
        <v>142</v>
      </c>
      <c r="C151" s="46" t="s">
        <v>29</v>
      </c>
      <c r="D151" s="46">
        <v>50</v>
      </c>
      <c r="E151" s="46">
        <v>50</v>
      </c>
      <c r="F151" s="46">
        <v>50</v>
      </c>
      <c r="G151" s="49"/>
      <c r="H151" s="50">
        <f t="shared" si="6"/>
        <v>0</v>
      </c>
      <c r="I151" s="50">
        <f t="shared" si="4"/>
        <v>0</v>
      </c>
      <c r="J151" s="32">
        <v>9.5</v>
      </c>
      <c r="K151" s="140">
        <f t="shared" si="7"/>
        <v>0</v>
      </c>
      <c r="L151" s="51"/>
      <c r="M151" s="45"/>
    </row>
    <row r="152" spans="1:13" ht="15" customHeight="1" x14ac:dyDescent="0.2">
      <c r="A152" s="44">
        <v>128</v>
      </c>
      <c r="B152" s="45" t="s">
        <v>1382</v>
      </c>
      <c r="C152" s="46" t="s">
        <v>29</v>
      </c>
      <c r="D152" s="46">
        <v>40</v>
      </c>
      <c r="E152" s="46">
        <v>40</v>
      </c>
      <c r="F152" s="46">
        <v>40</v>
      </c>
      <c r="G152" s="49"/>
      <c r="H152" s="50">
        <f t="shared" si="6"/>
        <v>0</v>
      </c>
      <c r="I152" s="50">
        <f t="shared" si="4"/>
        <v>0</v>
      </c>
      <c r="J152" s="32">
        <v>9.5</v>
      </c>
      <c r="K152" s="140">
        <f t="shared" si="7"/>
        <v>0</v>
      </c>
      <c r="L152" s="51"/>
      <c r="M152" s="45"/>
    </row>
    <row r="153" spans="1:13" ht="15" customHeight="1" x14ac:dyDescent="0.2">
      <c r="A153" s="44">
        <v>129</v>
      </c>
      <c r="B153" s="45" t="s">
        <v>1383</v>
      </c>
      <c r="C153" s="46" t="s">
        <v>29</v>
      </c>
      <c r="D153" s="46">
        <v>60</v>
      </c>
      <c r="E153" s="46">
        <v>60</v>
      </c>
      <c r="F153" s="46">
        <v>60</v>
      </c>
      <c r="G153" s="49"/>
      <c r="H153" s="50">
        <f t="shared" si="6"/>
        <v>0</v>
      </c>
      <c r="I153" s="50">
        <f t="shared" ref="I153:I216" si="8">(D153+F153+E153)*G153</f>
        <v>0</v>
      </c>
      <c r="J153" s="32">
        <v>9.5</v>
      </c>
      <c r="K153" s="140">
        <f t="shared" si="7"/>
        <v>0</v>
      </c>
      <c r="L153" s="51"/>
      <c r="M153" s="45"/>
    </row>
    <row r="154" spans="1:13" ht="15" customHeight="1" x14ac:dyDescent="0.2">
      <c r="A154" s="44">
        <v>130</v>
      </c>
      <c r="B154" s="45" t="s">
        <v>1389</v>
      </c>
      <c r="C154" s="46" t="s">
        <v>29</v>
      </c>
      <c r="D154" s="46">
        <v>20</v>
      </c>
      <c r="E154" s="46">
        <v>5</v>
      </c>
      <c r="F154" s="46">
        <v>20</v>
      </c>
      <c r="G154" s="49"/>
      <c r="H154" s="50">
        <f t="shared" si="6"/>
        <v>0</v>
      </c>
      <c r="I154" s="50">
        <f t="shared" si="8"/>
        <v>0</v>
      </c>
      <c r="J154" s="32">
        <v>9.5</v>
      </c>
      <c r="K154" s="140">
        <f t="shared" si="7"/>
        <v>0</v>
      </c>
      <c r="L154" s="51"/>
      <c r="M154" s="45"/>
    </row>
    <row r="155" spans="1:13" ht="15" customHeight="1" x14ac:dyDescent="0.2">
      <c r="A155" s="44">
        <v>131</v>
      </c>
      <c r="B155" s="45" t="s">
        <v>1388</v>
      </c>
      <c r="C155" s="46" t="s">
        <v>29</v>
      </c>
      <c r="D155" s="46">
        <v>10</v>
      </c>
      <c r="E155" s="46">
        <v>5</v>
      </c>
      <c r="F155" s="46">
        <v>10</v>
      </c>
      <c r="G155" s="49"/>
      <c r="H155" s="50">
        <f t="shared" si="6"/>
        <v>0</v>
      </c>
      <c r="I155" s="50">
        <f t="shared" si="8"/>
        <v>0</v>
      </c>
      <c r="J155" s="32">
        <v>9.5</v>
      </c>
      <c r="K155" s="140">
        <f t="shared" si="7"/>
        <v>0</v>
      </c>
      <c r="L155" s="51"/>
      <c r="M155" s="45"/>
    </row>
    <row r="156" spans="1:13" ht="15" customHeight="1" x14ac:dyDescent="0.2">
      <c r="A156" s="38"/>
      <c r="B156" s="61" t="s">
        <v>143</v>
      </c>
      <c r="C156" s="62"/>
      <c r="D156" s="63"/>
      <c r="E156" s="62"/>
      <c r="F156" s="62"/>
      <c r="G156" s="41"/>
      <c r="H156" s="42"/>
      <c r="I156" s="34"/>
      <c r="J156" s="31"/>
      <c r="K156" s="43"/>
      <c r="L156" s="43"/>
      <c r="M156" s="66"/>
    </row>
    <row r="157" spans="1:13" ht="15" customHeight="1" x14ac:dyDescent="0.2">
      <c r="A157" s="44">
        <v>132</v>
      </c>
      <c r="B157" s="45" t="s">
        <v>152</v>
      </c>
      <c r="C157" s="46" t="s">
        <v>29</v>
      </c>
      <c r="D157" s="47">
        <v>10</v>
      </c>
      <c r="E157" s="46">
        <v>10</v>
      </c>
      <c r="F157" s="46">
        <v>10</v>
      </c>
      <c r="G157" s="49"/>
      <c r="H157" s="50">
        <f>G157*1.095</f>
        <v>0</v>
      </c>
      <c r="I157" s="50">
        <f t="shared" si="8"/>
        <v>0</v>
      </c>
      <c r="J157" s="32">
        <v>9.5</v>
      </c>
      <c r="K157" s="140">
        <f>I157*1.095</f>
        <v>0</v>
      </c>
      <c r="L157" s="51"/>
      <c r="M157" s="45"/>
    </row>
    <row r="158" spans="1:13" ht="15" customHeight="1" x14ac:dyDescent="0.2">
      <c r="A158" s="44">
        <v>133</v>
      </c>
      <c r="B158" s="45" t="s">
        <v>153</v>
      </c>
      <c r="C158" s="46" t="s">
        <v>29</v>
      </c>
      <c r="D158" s="47">
        <v>600</v>
      </c>
      <c r="E158" s="46">
        <v>10</v>
      </c>
      <c r="F158" s="46">
        <v>10</v>
      </c>
      <c r="G158" s="49"/>
      <c r="H158" s="50">
        <f t="shared" ref="H158:H204" si="9">G158*1.095</f>
        <v>0</v>
      </c>
      <c r="I158" s="50">
        <f t="shared" si="8"/>
        <v>0</v>
      </c>
      <c r="J158" s="32">
        <v>9.5</v>
      </c>
      <c r="K158" s="140">
        <f t="shared" ref="K158:K204" si="10">I158*1.095</f>
        <v>0</v>
      </c>
      <c r="L158" s="51"/>
      <c r="M158" s="45"/>
    </row>
    <row r="159" spans="1:13" ht="15" customHeight="1" x14ac:dyDescent="0.2">
      <c r="A159" s="44">
        <v>134</v>
      </c>
      <c r="B159" s="45" t="s">
        <v>1249</v>
      </c>
      <c r="C159" s="46" t="s">
        <v>29</v>
      </c>
      <c r="D159" s="47">
        <v>200</v>
      </c>
      <c r="E159" s="46">
        <v>10</v>
      </c>
      <c r="F159" s="46">
        <v>10</v>
      </c>
      <c r="G159" s="49"/>
      <c r="H159" s="50">
        <f t="shared" si="9"/>
        <v>0</v>
      </c>
      <c r="I159" s="50">
        <f t="shared" si="8"/>
        <v>0</v>
      </c>
      <c r="J159" s="32">
        <v>9.5</v>
      </c>
      <c r="K159" s="140">
        <f t="shared" si="10"/>
        <v>0</v>
      </c>
      <c r="L159" s="51"/>
      <c r="M159" s="45"/>
    </row>
    <row r="160" spans="1:13" ht="15" customHeight="1" x14ac:dyDescent="0.2">
      <c r="A160" s="44">
        <v>135</v>
      </c>
      <c r="B160" s="45" t="s">
        <v>154</v>
      </c>
      <c r="C160" s="46" t="s">
        <v>29</v>
      </c>
      <c r="D160" s="47">
        <v>10</v>
      </c>
      <c r="E160" s="46">
        <v>1000</v>
      </c>
      <c r="F160" s="46">
        <v>10</v>
      </c>
      <c r="G160" s="49"/>
      <c r="H160" s="50">
        <f t="shared" si="9"/>
        <v>0</v>
      </c>
      <c r="I160" s="50">
        <f t="shared" si="8"/>
        <v>0</v>
      </c>
      <c r="J160" s="32">
        <v>9.5</v>
      </c>
      <c r="K160" s="140">
        <f t="shared" si="10"/>
        <v>0</v>
      </c>
      <c r="L160" s="51"/>
      <c r="M160" s="45"/>
    </row>
    <row r="161" spans="1:15" ht="15" customHeight="1" x14ac:dyDescent="0.2">
      <c r="A161" s="44">
        <v>136</v>
      </c>
      <c r="B161" s="45" t="s">
        <v>155</v>
      </c>
      <c r="C161" s="46" t="s">
        <v>29</v>
      </c>
      <c r="D161" s="47">
        <v>1000</v>
      </c>
      <c r="E161" s="46">
        <v>600</v>
      </c>
      <c r="F161" s="46">
        <v>1000</v>
      </c>
      <c r="G161" s="49"/>
      <c r="H161" s="50">
        <f t="shared" si="9"/>
        <v>0</v>
      </c>
      <c r="I161" s="50">
        <f t="shared" si="8"/>
        <v>0</v>
      </c>
      <c r="J161" s="32">
        <v>9.5</v>
      </c>
      <c r="K161" s="140">
        <f t="shared" si="10"/>
        <v>0</v>
      </c>
      <c r="L161" s="51"/>
      <c r="M161" s="45"/>
    </row>
    <row r="162" spans="1:15" ht="15" customHeight="1" x14ac:dyDescent="0.2">
      <c r="A162" s="44">
        <v>137</v>
      </c>
      <c r="B162" s="45" t="s">
        <v>156</v>
      </c>
      <c r="C162" s="46" t="s">
        <v>29</v>
      </c>
      <c r="D162" s="47">
        <v>1000</v>
      </c>
      <c r="E162" s="46">
        <v>10</v>
      </c>
      <c r="F162" s="46">
        <v>10</v>
      </c>
      <c r="G162" s="49"/>
      <c r="H162" s="50">
        <f t="shared" si="9"/>
        <v>0</v>
      </c>
      <c r="I162" s="50">
        <f t="shared" si="8"/>
        <v>0</v>
      </c>
      <c r="J162" s="32">
        <v>9.5</v>
      </c>
      <c r="K162" s="140">
        <f t="shared" si="10"/>
        <v>0</v>
      </c>
      <c r="L162" s="51"/>
      <c r="M162" s="45"/>
    </row>
    <row r="163" spans="1:15" ht="15" customHeight="1" x14ac:dyDescent="0.2">
      <c r="A163" s="44">
        <v>138</v>
      </c>
      <c r="B163" s="45" t="s">
        <v>157</v>
      </c>
      <c r="C163" s="46" t="s">
        <v>29</v>
      </c>
      <c r="D163" s="47">
        <v>10</v>
      </c>
      <c r="E163" s="46">
        <v>10</v>
      </c>
      <c r="F163" s="46">
        <v>10</v>
      </c>
      <c r="G163" s="49"/>
      <c r="H163" s="50">
        <f t="shared" si="9"/>
        <v>0</v>
      </c>
      <c r="I163" s="50">
        <f t="shared" si="8"/>
        <v>0</v>
      </c>
      <c r="J163" s="32">
        <v>9.5</v>
      </c>
      <c r="K163" s="140">
        <f t="shared" si="10"/>
        <v>0</v>
      </c>
      <c r="L163" s="51"/>
      <c r="M163" s="45"/>
      <c r="O163" s="7"/>
    </row>
    <row r="164" spans="1:15" ht="15" customHeight="1" x14ac:dyDescent="0.2">
      <c r="A164" s="44">
        <v>139</v>
      </c>
      <c r="B164" s="45" t="s">
        <v>158</v>
      </c>
      <c r="C164" s="46" t="s">
        <v>29</v>
      </c>
      <c r="D164" s="47">
        <v>800</v>
      </c>
      <c r="E164" s="46">
        <v>1000</v>
      </c>
      <c r="F164" s="46">
        <v>1200</v>
      </c>
      <c r="G164" s="49"/>
      <c r="H164" s="50">
        <f t="shared" si="9"/>
        <v>0</v>
      </c>
      <c r="I164" s="50">
        <f t="shared" si="8"/>
        <v>0</v>
      </c>
      <c r="J164" s="32">
        <v>9.5</v>
      </c>
      <c r="K164" s="140">
        <f t="shared" si="10"/>
        <v>0</v>
      </c>
      <c r="L164" s="51"/>
      <c r="M164" s="45"/>
      <c r="O164" s="7"/>
    </row>
    <row r="165" spans="1:15" ht="15" customHeight="1" x14ac:dyDescent="0.2">
      <c r="A165" s="44">
        <v>140</v>
      </c>
      <c r="B165" s="45" t="s">
        <v>159</v>
      </c>
      <c r="C165" s="46" t="s">
        <v>29</v>
      </c>
      <c r="D165" s="47">
        <v>300</v>
      </c>
      <c r="E165" s="46">
        <v>10</v>
      </c>
      <c r="F165" s="46">
        <v>10</v>
      </c>
      <c r="G165" s="49"/>
      <c r="H165" s="50">
        <f t="shared" si="9"/>
        <v>0</v>
      </c>
      <c r="I165" s="50">
        <f t="shared" si="8"/>
        <v>0</v>
      </c>
      <c r="J165" s="32">
        <v>9.5</v>
      </c>
      <c r="K165" s="140">
        <f t="shared" si="10"/>
        <v>0</v>
      </c>
      <c r="L165" s="51"/>
      <c r="M165" s="45"/>
      <c r="O165" s="7"/>
    </row>
    <row r="166" spans="1:15" ht="15" customHeight="1" x14ac:dyDescent="0.2">
      <c r="A166" s="44">
        <v>141</v>
      </c>
      <c r="B166" s="45" t="s">
        <v>160</v>
      </c>
      <c r="C166" s="46" t="s">
        <v>29</v>
      </c>
      <c r="D166" s="47">
        <v>10</v>
      </c>
      <c r="E166" s="46">
        <v>10</v>
      </c>
      <c r="F166" s="46">
        <v>10</v>
      </c>
      <c r="G166" s="49"/>
      <c r="H166" s="50">
        <f t="shared" si="9"/>
        <v>0</v>
      </c>
      <c r="I166" s="50">
        <f t="shared" si="8"/>
        <v>0</v>
      </c>
      <c r="J166" s="32">
        <v>9.5</v>
      </c>
      <c r="K166" s="140">
        <f t="shared" si="10"/>
        <v>0</v>
      </c>
      <c r="L166" s="51"/>
      <c r="M166" s="45"/>
      <c r="O166" s="7"/>
    </row>
    <row r="167" spans="1:15" ht="15" customHeight="1" x14ac:dyDescent="0.2">
      <c r="A167" s="44">
        <v>142</v>
      </c>
      <c r="B167" s="45" t="s">
        <v>161</v>
      </c>
      <c r="C167" s="46" t="s">
        <v>29</v>
      </c>
      <c r="D167" s="47">
        <v>600</v>
      </c>
      <c r="E167" s="46">
        <v>500</v>
      </c>
      <c r="F167" s="46">
        <v>600</v>
      </c>
      <c r="G167" s="49"/>
      <c r="H167" s="50">
        <f t="shared" si="9"/>
        <v>0</v>
      </c>
      <c r="I167" s="50">
        <f t="shared" si="8"/>
        <v>0</v>
      </c>
      <c r="J167" s="32">
        <v>9.5</v>
      </c>
      <c r="K167" s="140">
        <f t="shared" si="10"/>
        <v>0</v>
      </c>
      <c r="L167" s="51"/>
      <c r="M167" s="45"/>
      <c r="O167" s="7"/>
    </row>
    <row r="168" spans="1:15" ht="15" customHeight="1" x14ac:dyDescent="0.2">
      <c r="A168" s="44">
        <v>143</v>
      </c>
      <c r="B168" s="45" t="s">
        <v>162</v>
      </c>
      <c r="C168" s="46" t="s">
        <v>29</v>
      </c>
      <c r="D168" s="46">
        <v>200</v>
      </c>
      <c r="E168" s="46">
        <v>50</v>
      </c>
      <c r="F168" s="46">
        <v>50</v>
      </c>
      <c r="G168" s="49"/>
      <c r="H168" s="50">
        <f t="shared" si="9"/>
        <v>0</v>
      </c>
      <c r="I168" s="50">
        <f t="shared" si="8"/>
        <v>0</v>
      </c>
      <c r="J168" s="32">
        <v>9.5</v>
      </c>
      <c r="K168" s="140">
        <f t="shared" si="10"/>
        <v>0</v>
      </c>
      <c r="L168" s="51"/>
      <c r="M168" s="45"/>
    </row>
    <row r="169" spans="1:15" ht="15" customHeight="1" x14ac:dyDescent="0.2">
      <c r="A169" s="44">
        <v>145</v>
      </c>
      <c r="B169" s="45" t="s">
        <v>163</v>
      </c>
      <c r="C169" s="46" t="s">
        <v>29</v>
      </c>
      <c r="D169" s="47">
        <v>600</v>
      </c>
      <c r="E169" s="46">
        <v>10</v>
      </c>
      <c r="F169" s="46">
        <v>10</v>
      </c>
      <c r="G169" s="49"/>
      <c r="H169" s="50">
        <f t="shared" si="9"/>
        <v>0</v>
      </c>
      <c r="I169" s="50">
        <f t="shared" si="8"/>
        <v>0</v>
      </c>
      <c r="J169" s="32">
        <v>9.5</v>
      </c>
      <c r="K169" s="140">
        <f t="shared" si="10"/>
        <v>0</v>
      </c>
      <c r="L169" s="51"/>
      <c r="M169" s="45"/>
    </row>
    <row r="170" spans="1:15" ht="15" customHeight="1" x14ac:dyDescent="0.2">
      <c r="A170" s="44">
        <v>146</v>
      </c>
      <c r="B170" s="45" t="s">
        <v>164</v>
      </c>
      <c r="C170" s="46" t="s">
        <v>29</v>
      </c>
      <c r="D170" s="47">
        <v>600</v>
      </c>
      <c r="E170" s="46">
        <v>500</v>
      </c>
      <c r="F170" s="46">
        <v>600</v>
      </c>
      <c r="G170" s="49"/>
      <c r="H170" s="50">
        <f t="shared" si="9"/>
        <v>0</v>
      </c>
      <c r="I170" s="50">
        <f t="shared" si="8"/>
        <v>0</v>
      </c>
      <c r="J170" s="32">
        <v>9.5</v>
      </c>
      <c r="K170" s="140">
        <f t="shared" si="10"/>
        <v>0</v>
      </c>
      <c r="L170" s="51"/>
      <c r="M170" s="45"/>
    </row>
    <row r="171" spans="1:15" ht="15" customHeight="1" x14ac:dyDescent="0.2">
      <c r="A171" s="44">
        <v>147</v>
      </c>
      <c r="B171" s="45" t="s">
        <v>165</v>
      </c>
      <c r="C171" s="46" t="s">
        <v>29</v>
      </c>
      <c r="D171" s="47">
        <v>400</v>
      </c>
      <c r="E171" s="46">
        <v>10</v>
      </c>
      <c r="F171" s="46">
        <v>10</v>
      </c>
      <c r="G171" s="49"/>
      <c r="H171" s="50">
        <f t="shared" si="9"/>
        <v>0</v>
      </c>
      <c r="I171" s="50">
        <f t="shared" si="8"/>
        <v>0</v>
      </c>
      <c r="J171" s="32">
        <v>9.5</v>
      </c>
      <c r="K171" s="140">
        <f t="shared" si="10"/>
        <v>0</v>
      </c>
      <c r="L171" s="51"/>
      <c r="M171" s="45"/>
    </row>
    <row r="172" spans="1:15" ht="15" customHeight="1" x14ac:dyDescent="0.2">
      <c r="A172" s="44">
        <v>148</v>
      </c>
      <c r="B172" s="45" t="s">
        <v>166</v>
      </c>
      <c r="C172" s="46" t="s">
        <v>29</v>
      </c>
      <c r="D172" s="47">
        <v>10</v>
      </c>
      <c r="E172" s="46">
        <v>10</v>
      </c>
      <c r="F172" s="46">
        <v>10</v>
      </c>
      <c r="G172" s="49"/>
      <c r="H172" s="50">
        <f t="shared" si="9"/>
        <v>0</v>
      </c>
      <c r="I172" s="50">
        <f t="shared" si="8"/>
        <v>0</v>
      </c>
      <c r="J172" s="32">
        <v>9.5</v>
      </c>
      <c r="K172" s="140">
        <f t="shared" si="10"/>
        <v>0</v>
      </c>
      <c r="L172" s="51"/>
      <c r="M172" s="45"/>
    </row>
    <row r="173" spans="1:15" ht="15" customHeight="1" x14ac:dyDescent="0.2">
      <c r="A173" s="44">
        <v>149</v>
      </c>
      <c r="B173" s="45" t="s">
        <v>167</v>
      </c>
      <c r="C173" s="46" t="s">
        <v>29</v>
      </c>
      <c r="D173" s="47">
        <v>10</v>
      </c>
      <c r="E173" s="46">
        <v>10</v>
      </c>
      <c r="F173" s="46">
        <v>10</v>
      </c>
      <c r="G173" s="49"/>
      <c r="H173" s="50">
        <f t="shared" si="9"/>
        <v>0</v>
      </c>
      <c r="I173" s="50">
        <f t="shared" si="8"/>
        <v>0</v>
      </c>
      <c r="J173" s="32">
        <v>9.5</v>
      </c>
      <c r="K173" s="140">
        <f t="shared" si="10"/>
        <v>0</v>
      </c>
      <c r="L173" s="51"/>
      <c r="M173" s="45"/>
    </row>
    <row r="174" spans="1:15" ht="15" customHeight="1" x14ac:dyDescent="0.2">
      <c r="A174" s="44">
        <v>150</v>
      </c>
      <c r="B174" s="45" t="s">
        <v>168</v>
      </c>
      <c r="C174" s="46" t="s">
        <v>29</v>
      </c>
      <c r="D174" s="47">
        <v>10</v>
      </c>
      <c r="E174" s="46">
        <v>70</v>
      </c>
      <c r="F174" s="46">
        <v>70</v>
      </c>
      <c r="G174" s="49"/>
      <c r="H174" s="50">
        <f t="shared" si="9"/>
        <v>0</v>
      </c>
      <c r="I174" s="50">
        <f t="shared" si="8"/>
        <v>0</v>
      </c>
      <c r="J174" s="32">
        <v>9.5</v>
      </c>
      <c r="K174" s="140">
        <f t="shared" si="10"/>
        <v>0</v>
      </c>
      <c r="L174" s="51"/>
      <c r="M174" s="45"/>
    </row>
    <row r="175" spans="1:15" ht="15" customHeight="1" x14ac:dyDescent="0.2">
      <c r="A175" s="44">
        <v>151</v>
      </c>
      <c r="B175" s="45" t="s">
        <v>169</v>
      </c>
      <c r="C175" s="46" t="s">
        <v>29</v>
      </c>
      <c r="D175" s="47">
        <v>10</v>
      </c>
      <c r="E175" s="46">
        <v>1500</v>
      </c>
      <c r="F175" s="46">
        <v>500</v>
      </c>
      <c r="G175" s="49"/>
      <c r="H175" s="50">
        <f t="shared" si="9"/>
        <v>0</v>
      </c>
      <c r="I175" s="50">
        <f t="shared" si="8"/>
        <v>0</v>
      </c>
      <c r="J175" s="32">
        <v>9.5</v>
      </c>
      <c r="K175" s="140">
        <f t="shared" si="10"/>
        <v>0</v>
      </c>
      <c r="L175" s="51"/>
      <c r="M175" s="45"/>
    </row>
    <row r="176" spans="1:15" ht="15" customHeight="1" x14ac:dyDescent="0.2">
      <c r="A176" s="44">
        <v>152</v>
      </c>
      <c r="B176" s="45" t="s">
        <v>170</v>
      </c>
      <c r="C176" s="46" t="s">
        <v>29</v>
      </c>
      <c r="D176" s="47">
        <v>4000</v>
      </c>
      <c r="E176" s="46">
        <v>2000</v>
      </c>
      <c r="F176" s="46">
        <v>3500</v>
      </c>
      <c r="G176" s="49"/>
      <c r="H176" s="50">
        <f t="shared" si="9"/>
        <v>0</v>
      </c>
      <c r="I176" s="50">
        <f t="shared" si="8"/>
        <v>0</v>
      </c>
      <c r="J176" s="32">
        <v>9.5</v>
      </c>
      <c r="K176" s="140">
        <f t="shared" si="10"/>
        <v>0</v>
      </c>
      <c r="L176" s="51"/>
      <c r="M176" s="45"/>
    </row>
    <row r="177" spans="1:13" ht="15" customHeight="1" x14ac:dyDescent="0.2">
      <c r="A177" s="44">
        <v>153</v>
      </c>
      <c r="B177" s="45" t="s">
        <v>171</v>
      </c>
      <c r="C177" s="46" t="s">
        <v>29</v>
      </c>
      <c r="D177" s="47">
        <v>1000</v>
      </c>
      <c r="E177" s="46">
        <v>100</v>
      </c>
      <c r="F177" s="46">
        <v>100</v>
      </c>
      <c r="G177" s="49"/>
      <c r="H177" s="50">
        <f t="shared" si="9"/>
        <v>0</v>
      </c>
      <c r="I177" s="50">
        <f t="shared" si="8"/>
        <v>0</v>
      </c>
      <c r="J177" s="32">
        <v>9.5</v>
      </c>
      <c r="K177" s="140">
        <f t="shared" si="10"/>
        <v>0</v>
      </c>
      <c r="L177" s="51"/>
      <c r="M177" s="45"/>
    </row>
    <row r="178" spans="1:13" ht="15" customHeight="1" x14ac:dyDescent="0.2">
      <c r="A178" s="44">
        <v>154</v>
      </c>
      <c r="B178" s="45" t="s">
        <v>1088</v>
      </c>
      <c r="C178" s="46" t="s">
        <v>29</v>
      </c>
      <c r="D178" s="47">
        <v>10</v>
      </c>
      <c r="E178" s="46">
        <v>10</v>
      </c>
      <c r="F178" s="46">
        <v>10</v>
      </c>
      <c r="G178" s="49"/>
      <c r="H178" s="50">
        <f t="shared" si="9"/>
        <v>0</v>
      </c>
      <c r="I178" s="50">
        <f t="shared" si="8"/>
        <v>0</v>
      </c>
      <c r="J178" s="32">
        <v>9.5</v>
      </c>
      <c r="K178" s="140">
        <f t="shared" si="10"/>
        <v>0</v>
      </c>
      <c r="L178" s="51"/>
      <c r="M178" s="45"/>
    </row>
    <row r="179" spans="1:13" ht="15" customHeight="1" x14ac:dyDescent="0.2">
      <c r="A179" s="44">
        <v>155</v>
      </c>
      <c r="B179" s="45" t="s">
        <v>172</v>
      </c>
      <c r="C179" s="46" t="s">
        <v>29</v>
      </c>
      <c r="D179" s="47">
        <v>300</v>
      </c>
      <c r="E179" s="46">
        <v>1000</v>
      </c>
      <c r="F179" s="46">
        <v>1200</v>
      </c>
      <c r="G179" s="49"/>
      <c r="H179" s="50">
        <f t="shared" si="9"/>
        <v>0</v>
      </c>
      <c r="I179" s="50">
        <f t="shared" si="8"/>
        <v>0</v>
      </c>
      <c r="J179" s="32">
        <v>9.5</v>
      </c>
      <c r="K179" s="140">
        <f t="shared" si="10"/>
        <v>0</v>
      </c>
      <c r="L179" s="51"/>
      <c r="M179" s="45"/>
    </row>
    <row r="180" spans="1:13" ht="15" customHeight="1" x14ac:dyDescent="0.2">
      <c r="A180" s="44">
        <v>156</v>
      </c>
      <c r="B180" s="45" t="s">
        <v>173</v>
      </c>
      <c r="C180" s="46" t="s">
        <v>29</v>
      </c>
      <c r="D180" s="47">
        <v>200</v>
      </c>
      <c r="E180" s="46">
        <v>70</v>
      </c>
      <c r="F180" s="46">
        <v>70</v>
      </c>
      <c r="G180" s="49"/>
      <c r="H180" s="50">
        <f t="shared" si="9"/>
        <v>0</v>
      </c>
      <c r="I180" s="50">
        <f t="shared" si="8"/>
        <v>0</v>
      </c>
      <c r="J180" s="32">
        <v>9.5</v>
      </c>
      <c r="K180" s="140">
        <f t="shared" si="10"/>
        <v>0</v>
      </c>
      <c r="L180" s="51"/>
      <c r="M180" s="45"/>
    </row>
    <row r="181" spans="1:13" ht="15" customHeight="1" x14ac:dyDescent="0.2">
      <c r="A181" s="44">
        <v>157</v>
      </c>
      <c r="B181" s="45" t="s">
        <v>174</v>
      </c>
      <c r="C181" s="46" t="s">
        <v>29</v>
      </c>
      <c r="D181" s="47">
        <v>10</v>
      </c>
      <c r="E181" s="46">
        <v>10</v>
      </c>
      <c r="F181" s="46">
        <v>10</v>
      </c>
      <c r="G181" s="49"/>
      <c r="H181" s="50">
        <f t="shared" si="9"/>
        <v>0</v>
      </c>
      <c r="I181" s="50">
        <f t="shared" si="8"/>
        <v>0</v>
      </c>
      <c r="J181" s="32">
        <v>9.5</v>
      </c>
      <c r="K181" s="140">
        <f t="shared" si="10"/>
        <v>0</v>
      </c>
      <c r="L181" s="51"/>
      <c r="M181" s="45"/>
    </row>
    <row r="182" spans="1:13" ht="15" customHeight="1" x14ac:dyDescent="0.2">
      <c r="A182" s="44">
        <v>158</v>
      </c>
      <c r="B182" s="45" t="s">
        <v>175</v>
      </c>
      <c r="C182" s="46" t="s">
        <v>29</v>
      </c>
      <c r="D182" s="47">
        <v>10</v>
      </c>
      <c r="E182" s="46">
        <v>10</v>
      </c>
      <c r="F182" s="46">
        <v>10</v>
      </c>
      <c r="G182" s="49"/>
      <c r="H182" s="50">
        <f t="shared" si="9"/>
        <v>0</v>
      </c>
      <c r="I182" s="50">
        <f t="shared" si="8"/>
        <v>0</v>
      </c>
      <c r="J182" s="32">
        <v>9.5</v>
      </c>
      <c r="K182" s="140">
        <f t="shared" si="10"/>
        <v>0</v>
      </c>
      <c r="L182" s="51"/>
      <c r="M182" s="45"/>
    </row>
    <row r="183" spans="1:13" ht="15" customHeight="1" x14ac:dyDescent="0.2">
      <c r="A183" s="44">
        <v>159</v>
      </c>
      <c r="B183" s="45" t="s">
        <v>1089</v>
      </c>
      <c r="C183" s="46" t="s">
        <v>29</v>
      </c>
      <c r="D183" s="47">
        <v>10</v>
      </c>
      <c r="E183" s="46">
        <v>10</v>
      </c>
      <c r="F183" s="46">
        <v>10</v>
      </c>
      <c r="G183" s="49"/>
      <c r="H183" s="50">
        <f t="shared" si="9"/>
        <v>0</v>
      </c>
      <c r="I183" s="50">
        <f t="shared" si="8"/>
        <v>0</v>
      </c>
      <c r="J183" s="32">
        <v>9.5</v>
      </c>
      <c r="K183" s="140">
        <f t="shared" si="10"/>
        <v>0</v>
      </c>
      <c r="L183" s="51"/>
      <c r="M183" s="45"/>
    </row>
    <row r="184" spans="1:13" ht="15" customHeight="1" x14ac:dyDescent="0.2">
      <c r="A184" s="44">
        <v>160</v>
      </c>
      <c r="B184" s="45" t="s">
        <v>176</v>
      </c>
      <c r="C184" s="46" t="s">
        <v>29</v>
      </c>
      <c r="D184" s="47">
        <v>10</v>
      </c>
      <c r="E184" s="46">
        <v>10</v>
      </c>
      <c r="F184" s="46">
        <v>10</v>
      </c>
      <c r="G184" s="49"/>
      <c r="H184" s="50">
        <f t="shared" si="9"/>
        <v>0</v>
      </c>
      <c r="I184" s="50">
        <f t="shared" si="8"/>
        <v>0</v>
      </c>
      <c r="J184" s="32">
        <v>9.5</v>
      </c>
      <c r="K184" s="140">
        <f t="shared" si="10"/>
        <v>0</v>
      </c>
      <c r="L184" s="51"/>
      <c r="M184" s="45"/>
    </row>
    <row r="185" spans="1:13" ht="15" customHeight="1" x14ac:dyDescent="0.2">
      <c r="A185" s="44">
        <v>161</v>
      </c>
      <c r="B185" s="45" t="s">
        <v>177</v>
      </c>
      <c r="C185" s="46" t="s">
        <v>29</v>
      </c>
      <c r="D185" s="47">
        <v>10</v>
      </c>
      <c r="E185" s="46">
        <v>10</v>
      </c>
      <c r="F185" s="46">
        <v>10</v>
      </c>
      <c r="G185" s="49"/>
      <c r="H185" s="50">
        <f t="shared" si="9"/>
        <v>0</v>
      </c>
      <c r="I185" s="50">
        <f t="shared" si="8"/>
        <v>0</v>
      </c>
      <c r="J185" s="32">
        <v>9.5</v>
      </c>
      <c r="K185" s="140">
        <f t="shared" si="10"/>
        <v>0</v>
      </c>
      <c r="L185" s="51"/>
      <c r="M185" s="45"/>
    </row>
    <row r="186" spans="1:13" ht="15" customHeight="1" x14ac:dyDescent="0.2">
      <c r="A186" s="44">
        <v>162</v>
      </c>
      <c r="B186" s="45" t="s">
        <v>1090</v>
      </c>
      <c r="C186" s="46" t="s">
        <v>29</v>
      </c>
      <c r="D186" s="47">
        <v>10</v>
      </c>
      <c r="E186" s="46">
        <v>10</v>
      </c>
      <c r="F186" s="46">
        <v>10</v>
      </c>
      <c r="G186" s="49"/>
      <c r="H186" s="50">
        <f t="shared" si="9"/>
        <v>0</v>
      </c>
      <c r="I186" s="50">
        <f t="shared" si="8"/>
        <v>0</v>
      </c>
      <c r="J186" s="32">
        <v>9.5</v>
      </c>
      <c r="K186" s="140">
        <f t="shared" si="10"/>
        <v>0</v>
      </c>
      <c r="L186" s="51"/>
      <c r="M186" s="45"/>
    </row>
    <row r="187" spans="1:13" ht="15" customHeight="1" x14ac:dyDescent="0.2">
      <c r="A187" s="44">
        <v>163</v>
      </c>
      <c r="B187" s="45" t="s">
        <v>178</v>
      </c>
      <c r="C187" s="46" t="s">
        <v>29</v>
      </c>
      <c r="D187" s="47">
        <v>10</v>
      </c>
      <c r="E187" s="46">
        <v>10</v>
      </c>
      <c r="F187" s="46">
        <v>10</v>
      </c>
      <c r="G187" s="49"/>
      <c r="H187" s="50">
        <f t="shared" si="9"/>
        <v>0</v>
      </c>
      <c r="I187" s="50">
        <f t="shared" si="8"/>
        <v>0</v>
      </c>
      <c r="J187" s="32">
        <v>9.5</v>
      </c>
      <c r="K187" s="140">
        <f t="shared" si="10"/>
        <v>0</v>
      </c>
      <c r="L187" s="51"/>
      <c r="M187" s="45"/>
    </row>
    <row r="188" spans="1:13" ht="15" customHeight="1" x14ac:dyDescent="0.2">
      <c r="A188" s="44">
        <v>164</v>
      </c>
      <c r="B188" s="45" t="s">
        <v>179</v>
      </c>
      <c r="C188" s="46" t="s">
        <v>29</v>
      </c>
      <c r="D188" s="47">
        <v>300</v>
      </c>
      <c r="E188" s="46">
        <v>10</v>
      </c>
      <c r="F188" s="46">
        <v>10</v>
      </c>
      <c r="G188" s="49"/>
      <c r="H188" s="50">
        <f t="shared" si="9"/>
        <v>0</v>
      </c>
      <c r="I188" s="50">
        <f t="shared" si="8"/>
        <v>0</v>
      </c>
      <c r="J188" s="32">
        <v>9.5</v>
      </c>
      <c r="K188" s="140">
        <f t="shared" si="10"/>
        <v>0</v>
      </c>
      <c r="L188" s="51"/>
      <c r="M188" s="45"/>
    </row>
    <row r="189" spans="1:13" ht="15" customHeight="1" x14ac:dyDescent="0.2">
      <c r="A189" s="44">
        <v>165</v>
      </c>
      <c r="B189" s="45" t="s">
        <v>180</v>
      </c>
      <c r="C189" s="46" t="s">
        <v>29</v>
      </c>
      <c r="D189" s="47">
        <v>200</v>
      </c>
      <c r="E189" s="46">
        <v>70</v>
      </c>
      <c r="F189" s="46">
        <v>70</v>
      </c>
      <c r="G189" s="49"/>
      <c r="H189" s="50">
        <f t="shared" si="9"/>
        <v>0</v>
      </c>
      <c r="I189" s="50">
        <f t="shared" si="8"/>
        <v>0</v>
      </c>
      <c r="J189" s="32">
        <v>9.5</v>
      </c>
      <c r="K189" s="140">
        <f t="shared" si="10"/>
        <v>0</v>
      </c>
      <c r="L189" s="51"/>
      <c r="M189" s="45"/>
    </row>
    <row r="190" spans="1:13" ht="15" customHeight="1" x14ac:dyDescent="0.2">
      <c r="A190" s="44">
        <v>166</v>
      </c>
      <c r="B190" s="59" t="s">
        <v>181</v>
      </c>
      <c r="C190" s="46" t="s">
        <v>29</v>
      </c>
      <c r="D190" s="47">
        <v>10</v>
      </c>
      <c r="E190" s="46">
        <v>10</v>
      </c>
      <c r="F190" s="46">
        <v>10</v>
      </c>
      <c r="G190" s="49"/>
      <c r="H190" s="50">
        <f t="shared" si="9"/>
        <v>0</v>
      </c>
      <c r="I190" s="50">
        <f t="shared" si="8"/>
        <v>0</v>
      </c>
      <c r="J190" s="32">
        <v>9.5</v>
      </c>
      <c r="K190" s="140">
        <f t="shared" si="10"/>
        <v>0</v>
      </c>
      <c r="L190" s="51"/>
      <c r="M190" s="59"/>
    </row>
    <row r="191" spans="1:13" ht="15" customHeight="1" x14ac:dyDescent="0.2">
      <c r="A191" s="44">
        <v>167</v>
      </c>
      <c r="B191" s="45" t="s">
        <v>182</v>
      </c>
      <c r="C191" s="46" t="s">
        <v>29</v>
      </c>
      <c r="D191" s="47">
        <v>10</v>
      </c>
      <c r="E191" s="46">
        <v>10</v>
      </c>
      <c r="F191" s="46">
        <v>10</v>
      </c>
      <c r="G191" s="49"/>
      <c r="H191" s="50">
        <f t="shared" si="9"/>
        <v>0</v>
      </c>
      <c r="I191" s="50">
        <f t="shared" si="8"/>
        <v>0</v>
      </c>
      <c r="J191" s="32">
        <v>9.5</v>
      </c>
      <c r="K191" s="140">
        <f t="shared" si="10"/>
        <v>0</v>
      </c>
      <c r="L191" s="51"/>
      <c r="M191" s="45"/>
    </row>
    <row r="192" spans="1:13" ht="15" customHeight="1" x14ac:dyDescent="0.2">
      <c r="A192" s="44">
        <v>168</v>
      </c>
      <c r="B192" s="45" t="s">
        <v>183</v>
      </c>
      <c r="C192" s="46" t="s">
        <v>29</v>
      </c>
      <c r="D192" s="47">
        <v>20</v>
      </c>
      <c r="E192" s="46">
        <v>70</v>
      </c>
      <c r="F192" s="46">
        <v>70</v>
      </c>
      <c r="G192" s="49"/>
      <c r="H192" s="50">
        <f t="shared" si="9"/>
        <v>0</v>
      </c>
      <c r="I192" s="50">
        <f t="shared" si="8"/>
        <v>0</v>
      </c>
      <c r="J192" s="32">
        <v>9.5</v>
      </c>
      <c r="K192" s="140">
        <f t="shared" si="10"/>
        <v>0</v>
      </c>
      <c r="L192" s="51"/>
      <c r="M192" s="45"/>
    </row>
    <row r="193" spans="1:13" ht="15" customHeight="1" x14ac:dyDescent="0.2">
      <c r="A193" s="44">
        <v>169</v>
      </c>
      <c r="B193" s="45" t="s">
        <v>1091</v>
      </c>
      <c r="C193" s="46" t="s">
        <v>29</v>
      </c>
      <c r="D193" s="47">
        <v>10</v>
      </c>
      <c r="E193" s="46">
        <v>50</v>
      </c>
      <c r="F193" s="46">
        <v>50</v>
      </c>
      <c r="G193" s="49"/>
      <c r="H193" s="50">
        <f t="shared" si="9"/>
        <v>0</v>
      </c>
      <c r="I193" s="50">
        <f t="shared" si="8"/>
        <v>0</v>
      </c>
      <c r="J193" s="32">
        <v>9.5</v>
      </c>
      <c r="K193" s="140">
        <f t="shared" si="10"/>
        <v>0</v>
      </c>
      <c r="L193" s="51"/>
      <c r="M193" s="45"/>
    </row>
    <row r="194" spans="1:13" ht="15" customHeight="1" x14ac:dyDescent="0.2">
      <c r="A194" s="44">
        <v>170</v>
      </c>
      <c r="B194" s="45" t="s">
        <v>184</v>
      </c>
      <c r="C194" s="46" t="s">
        <v>29</v>
      </c>
      <c r="D194" s="47">
        <v>300</v>
      </c>
      <c r="E194" s="46">
        <v>1500</v>
      </c>
      <c r="F194" s="46">
        <v>1800</v>
      </c>
      <c r="G194" s="49"/>
      <c r="H194" s="50">
        <f t="shared" si="9"/>
        <v>0</v>
      </c>
      <c r="I194" s="50">
        <f t="shared" si="8"/>
        <v>0</v>
      </c>
      <c r="J194" s="32">
        <v>9.5</v>
      </c>
      <c r="K194" s="140">
        <f t="shared" si="10"/>
        <v>0</v>
      </c>
      <c r="L194" s="51"/>
      <c r="M194" s="45"/>
    </row>
    <row r="195" spans="1:13" ht="15" customHeight="1" x14ac:dyDescent="0.2">
      <c r="A195" s="44">
        <v>171</v>
      </c>
      <c r="B195" s="45" t="s">
        <v>185</v>
      </c>
      <c r="C195" s="46" t="s">
        <v>29</v>
      </c>
      <c r="D195" s="47">
        <v>200</v>
      </c>
      <c r="E195" s="46">
        <v>50</v>
      </c>
      <c r="F195" s="46">
        <v>50</v>
      </c>
      <c r="G195" s="49"/>
      <c r="H195" s="50">
        <f t="shared" si="9"/>
        <v>0</v>
      </c>
      <c r="I195" s="50">
        <f t="shared" si="8"/>
        <v>0</v>
      </c>
      <c r="J195" s="32">
        <v>9.5</v>
      </c>
      <c r="K195" s="140">
        <f t="shared" si="10"/>
        <v>0</v>
      </c>
      <c r="L195" s="51"/>
      <c r="M195" s="45"/>
    </row>
    <row r="196" spans="1:13" ht="15" customHeight="1" x14ac:dyDescent="0.2">
      <c r="A196" s="44">
        <v>172</v>
      </c>
      <c r="B196" s="45" t="s">
        <v>186</v>
      </c>
      <c r="C196" s="46" t="s">
        <v>29</v>
      </c>
      <c r="D196" s="47">
        <v>10</v>
      </c>
      <c r="E196" s="46">
        <v>10</v>
      </c>
      <c r="F196" s="46">
        <v>10</v>
      </c>
      <c r="G196" s="49"/>
      <c r="H196" s="50">
        <f t="shared" si="9"/>
        <v>0</v>
      </c>
      <c r="I196" s="50">
        <f t="shared" si="8"/>
        <v>0</v>
      </c>
      <c r="J196" s="32">
        <v>9.5</v>
      </c>
      <c r="K196" s="140">
        <f t="shared" si="10"/>
        <v>0</v>
      </c>
      <c r="L196" s="51"/>
      <c r="M196" s="45"/>
    </row>
    <row r="197" spans="1:13" ht="15" customHeight="1" x14ac:dyDescent="0.2">
      <c r="A197" s="44">
        <v>173</v>
      </c>
      <c r="B197" s="45" t="s">
        <v>187</v>
      </c>
      <c r="C197" s="46" t="s">
        <v>29</v>
      </c>
      <c r="D197" s="47">
        <v>10</v>
      </c>
      <c r="E197" s="46">
        <v>500</v>
      </c>
      <c r="F197" s="46">
        <v>1200</v>
      </c>
      <c r="G197" s="49"/>
      <c r="H197" s="50">
        <f t="shared" si="9"/>
        <v>0</v>
      </c>
      <c r="I197" s="50">
        <f t="shared" si="8"/>
        <v>0</v>
      </c>
      <c r="J197" s="32">
        <v>9.5</v>
      </c>
      <c r="K197" s="140">
        <f t="shared" si="10"/>
        <v>0</v>
      </c>
      <c r="L197" s="51"/>
      <c r="M197" s="45"/>
    </row>
    <row r="198" spans="1:13" ht="15" customHeight="1" x14ac:dyDescent="0.2">
      <c r="A198" s="44">
        <v>174</v>
      </c>
      <c r="B198" s="45" t="s">
        <v>188</v>
      </c>
      <c r="C198" s="46" t="s">
        <v>29</v>
      </c>
      <c r="D198" s="47">
        <v>20</v>
      </c>
      <c r="E198" s="46">
        <v>70</v>
      </c>
      <c r="F198" s="46">
        <v>70</v>
      </c>
      <c r="G198" s="49"/>
      <c r="H198" s="50">
        <f t="shared" si="9"/>
        <v>0</v>
      </c>
      <c r="I198" s="50">
        <f t="shared" si="8"/>
        <v>0</v>
      </c>
      <c r="J198" s="32">
        <v>9.5</v>
      </c>
      <c r="K198" s="140">
        <f t="shared" si="10"/>
        <v>0</v>
      </c>
      <c r="L198" s="51"/>
      <c r="M198" s="45"/>
    </row>
    <row r="199" spans="1:13" ht="15" customHeight="1" x14ac:dyDescent="0.2">
      <c r="A199" s="44">
        <v>175</v>
      </c>
      <c r="B199" s="45" t="s">
        <v>189</v>
      </c>
      <c r="C199" s="46" t="s">
        <v>29</v>
      </c>
      <c r="D199" s="47">
        <v>10</v>
      </c>
      <c r="E199" s="46">
        <v>10</v>
      </c>
      <c r="F199" s="46">
        <v>10</v>
      </c>
      <c r="G199" s="49"/>
      <c r="H199" s="50">
        <f t="shared" si="9"/>
        <v>0</v>
      </c>
      <c r="I199" s="50">
        <f t="shared" si="8"/>
        <v>0</v>
      </c>
      <c r="J199" s="32">
        <v>9.5</v>
      </c>
      <c r="K199" s="140">
        <f t="shared" si="10"/>
        <v>0</v>
      </c>
      <c r="L199" s="51"/>
      <c r="M199" s="45"/>
    </row>
    <row r="200" spans="1:13" ht="15" customHeight="1" x14ac:dyDescent="0.2">
      <c r="A200" s="44">
        <v>176</v>
      </c>
      <c r="B200" s="45" t="s">
        <v>190</v>
      </c>
      <c r="C200" s="46" t="s">
        <v>29</v>
      </c>
      <c r="D200" s="47">
        <v>300</v>
      </c>
      <c r="E200" s="46">
        <v>500</v>
      </c>
      <c r="F200" s="46">
        <v>600</v>
      </c>
      <c r="G200" s="49"/>
      <c r="H200" s="50">
        <f t="shared" si="9"/>
        <v>0</v>
      </c>
      <c r="I200" s="50">
        <f t="shared" si="8"/>
        <v>0</v>
      </c>
      <c r="J200" s="32">
        <v>9.5</v>
      </c>
      <c r="K200" s="140">
        <f t="shared" si="10"/>
        <v>0</v>
      </c>
      <c r="L200" s="51"/>
      <c r="M200" s="45"/>
    </row>
    <row r="201" spans="1:13" ht="15" customHeight="1" x14ac:dyDescent="0.2">
      <c r="A201" s="44">
        <v>177</v>
      </c>
      <c r="B201" s="45" t="s">
        <v>191</v>
      </c>
      <c r="C201" s="46" t="s">
        <v>29</v>
      </c>
      <c r="D201" s="47">
        <v>200</v>
      </c>
      <c r="E201" s="46">
        <v>10</v>
      </c>
      <c r="F201" s="46">
        <v>10</v>
      </c>
      <c r="G201" s="49"/>
      <c r="H201" s="50">
        <f t="shared" si="9"/>
        <v>0</v>
      </c>
      <c r="I201" s="50">
        <f t="shared" si="8"/>
        <v>0</v>
      </c>
      <c r="J201" s="32">
        <v>9.5</v>
      </c>
      <c r="K201" s="140">
        <f t="shared" si="10"/>
        <v>0</v>
      </c>
      <c r="L201" s="51"/>
      <c r="M201" s="45"/>
    </row>
    <row r="202" spans="1:13" ht="15" customHeight="1" x14ac:dyDescent="0.2">
      <c r="A202" s="44">
        <v>178</v>
      </c>
      <c r="B202" s="45" t="s">
        <v>192</v>
      </c>
      <c r="C202" s="46" t="s">
        <v>29</v>
      </c>
      <c r="D202" s="47">
        <v>10</v>
      </c>
      <c r="E202" s="46">
        <v>50</v>
      </c>
      <c r="F202" s="46">
        <v>50</v>
      </c>
      <c r="G202" s="49"/>
      <c r="H202" s="50">
        <f t="shared" si="9"/>
        <v>0</v>
      </c>
      <c r="I202" s="50">
        <f t="shared" si="8"/>
        <v>0</v>
      </c>
      <c r="J202" s="32">
        <v>9.5</v>
      </c>
      <c r="K202" s="140">
        <f t="shared" si="10"/>
        <v>0</v>
      </c>
      <c r="L202" s="51"/>
      <c r="M202" s="45"/>
    </row>
    <row r="203" spans="1:13" ht="15" customHeight="1" x14ac:dyDescent="0.2">
      <c r="A203" s="44">
        <v>179</v>
      </c>
      <c r="B203" s="52" t="s">
        <v>193</v>
      </c>
      <c r="C203" s="53" t="s">
        <v>29</v>
      </c>
      <c r="D203" s="60">
        <v>600</v>
      </c>
      <c r="E203" s="53">
        <v>500</v>
      </c>
      <c r="F203" s="53">
        <v>500</v>
      </c>
      <c r="G203" s="55"/>
      <c r="H203" s="50">
        <f t="shared" si="9"/>
        <v>0</v>
      </c>
      <c r="I203" s="50">
        <f t="shared" si="8"/>
        <v>0</v>
      </c>
      <c r="J203" s="32">
        <v>9.5</v>
      </c>
      <c r="K203" s="140">
        <f t="shared" si="10"/>
        <v>0</v>
      </c>
      <c r="L203" s="57"/>
      <c r="M203" s="58"/>
    </row>
    <row r="204" spans="1:13" ht="15" customHeight="1" x14ac:dyDescent="0.2">
      <c r="A204" s="44">
        <v>180</v>
      </c>
      <c r="B204" s="45" t="s">
        <v>194</v>
      </c>
      <c r="C204" s="46" t="s">
        <v>29</v>
      </c>
      <c r="D204" s="47">
        <v>400</v>
      </c>
      <c r="E204" s="46">
        <v>70</v>
      </c>
      <c r="F204" s="46">
        <v>100</v>
      </c>
      <c r="G204" s="49"/>
      <c r="H204" s="50">
        <f t="shared" si="9"/>
        <v>0</v>
      </c>
      <c r="I204" s="50">
        <f t="shared" si="8"/>
        <v>0</v>
      </c>
      <c r="J204" s="32">
        <v>9.5</v>
      </c>
      <c r="K204" s="140">
        <f t="shared" si="10"/>
        <v>0</v>
      </c>
      <c r="L204" s="51"/>
      <c r="M204" s="45"/>
    </row>
    <row r="205" spans="1:13" ht="15" customHeight="1" x14ac:dyDescent="0.2">
      <c r="A205" s="38"/>
      <c r="B205" s="61" t="s">
        <v>195</v>
      </c>
      <c r="C205" s="68"/>
      <c r="D205" s="69"/>
      <c r="E205" s="68"/>
      <c r="F205" s="68"/>
      <c r="G205" s="41"/>
      <c r="H205" s="42"/>
      <c r="I205" s="34"/>
      <c r="J205" s="34"/>
      <c r="K205" s="71"/>
      <c r="L205" s="71"/>
      <c r="M205" s="61"/>
    </row>
    <row r="206" spans="1:13" s="2" customFormat="1" ht="15" customHeight="1" x14ac:dyDescent="0.25">
      <c r="A206" s="44">
        <v>181</v>
      </c>
      <c r="B206" s="45" t="s">
        <v>196</v>
      </c>
      <c r="C206" s="46" t="s">
        <v>29</v>
      </c>
      <c r="D206" s="47">
        <v>10</v>
      </c>
      <c r="E206" s="46">
        <v>50</v>
      </c>
      <c r="F206" s="46">
        <v>50</v>
      </c>
      <c r="G206" s="49"/>
      <c r="H206" s="50">
        <f>G206*1.095</f>
        <v>0</v>
      </c>
      <c r="I206" s="50">
        <f t="shared" si="8"/>
        <v>0</v>
      </c>
      <c r="J206" s="32">
        <v>9.5</v>
      </c>
      <c r="K206" s="140">
        <f>I206*1.095</f>
        <v>0</v>
      </c>
      <c r="L206" s="51"/>
      <c r="M206" s="45"/>
    </row>
    <row r="207" spans="1:13" s="2" customFormat="1" ht="15" customHeight="1" x14ac:dyDescent="0.25">
      <c r="A207" s="44">
        <v>182</v>
      </c>
      <c r="B207" s="45" t="s">
        <v>197</v>
      </c>
      <c r="C207" s="46" t="s">
        <v>29</v>
      </c>
      <c r="D207" s="47">
        <v>600</v>
      </c>
      <c r="E207" s="46">
        <v>1500</v>
      </c>
      <c r="F207" s="46">
        <v>1800</v>
      </c>
      <c r="G207" s="49"/>
      <c r="H207" s="50">
        <f t="shared" ref="H207:H219" si="11">G207*1.095</f>
        <v>0</v>
      </c>
      <c r="I207" s="50">
        <f t="shared" si="8"/>
        <v>0</v>
      </c>
      <c r="J207" s="32">
        <v>9.5</v>
      </c>
      <c r="K207" s="140">
        <f t="shared" ref="K207:K219" si="12">I207*1.095</f>
        <v>0</v>
      </c>
      <c r="L207" s="51"/>
      <c r="M207" s="45"/>
    </row>
    <row r="208" spans="1:13" s="2" customFormat="1" ht="15" customHeight="1" x14ac:dyDescent="0.25">
      <c r="A208" s="44">
        <v>183</v>
      </c>
      <c r="B208" s="45" t="s">
        <v>198</v>
      </c>
      <c r="C208" s="46" t="s">
        <v>29</v>
      </c>
      <c r="D208" s="47">
        <v>400</v>
      </c>
      <c r="E208" s="46">
        <v>300</v>
      </c>
      <c r="F208" s="46">
        <v>300</v>
      </c>
      <c r="G208" s="49"/>
      <c r="H208" s="50">
        <f t="shared" si="11"/>
        <v>0</v>
      </c>
      <c r="I208" s="50">
        <f t="shared" si="8"/>
        <v>0</v>
      </c>
      <c r="J208" s="32">
        <v>9.5</v>
      </c>
      <c r="K208" s="140">
        <f t="shared" si="12"/>
        <v>0</v>
      </c>
      <c r="L208" s="51"/>
      <c r="M208" s="45"/>
    </row>
    <row r="209" spans="1:13" s="2" customFormat="1" ht="15" customHeight="1" x14ac:dyDescent="0.25">
      <c r="A209" s="44">
        <v>184</v>
      </c>
      <c r="B209" s="45" t="s">
        <v>199</v>
      </c>
      <c r="C209" s="46" t="s">
        <v>29</v>
      </c>
      <c r="D209" s="47">
        <v>10</v>
      </c>
      <c r="E209" s="46">
        <v>50</v>
      </c>
      <c r="F209" s="46">
        <v>50</v>
      </c>
      <c r="G209" s="49"/>
      <c r="H209" s="50">
        <f t="shared" si="11"/>
        <v>0</v>
      </c>
      <c r="I209" s="50">
        <f t="shared" si="8"/>
        <v>0</v>
      </c>
      <c r="J209" s="32">
        <v>9.5</v>
      </c>
      <c r="K209" s="140">
        <f t="shared" si="12"/>
        <v>0</v>
      </c>
      <c r="L209" s="51"/>
      <c r="M209" s="45"/>
    </row>
    <row r="210" spans="1:13" s="2" customFormat="1" ht="15" customHeight="1" x14ac:dyDescent="0.25">
      <c r="A210" s="44">
        <v>185</v>
      </c>
      <c r="B210" s="45" t="s">
        <v>200</v>
      </c>
      <c r="C210" s="46" t="s">
        <v>29</v>
      </c>
      <c r="D210" s="47">
        <v>10</v>
      </c>
      <c r="E210" s="46">
        <v>500</v>
      </c>
      <c r="F210" s="46">
        <v>600</v>
      </c>
      <c r="G210" s="49"/>
      <c r="H210" s="50">
        <f t="shared" si="11"/>
        <v>0</v>
      </c>
      <c r="I210" s="50">
        <f t="shared" si="8"/>
        <v>0</v>
      </c>
      <c r="J210" s="32">
        <v>9.5</v>
      </c>
      <c r="K210" s="140">
        <f t="shared" si="12"/>
        <v>0</v>
      </c>
      <c r="L210" s="51"/>
      <c r="M210" s="45"/>
    </row>
    <row r="211" spans="1:13" s="2" customFormat="1" ht="15" customHeight="1" x14ac:dyDescent="0.25">
      <c r="A211" s="44">
        <v>186</v>
      </c>
      <c r="B211" s="45" t="s">
        <v>201</v>
      </c>
      <c r="C211" s="46" t="s">
        <v>29</v>
      </c>
      <c r="D211" s="47">
        <v>10</v>
      </c>
      <c r="E211" s="46">
        <v>100</v>
      </c>
      <c r="F211" s="46">
        <v>100</v>
      </c>
      <c r="G211" s="49"/>
      <c r="H211" s="50">
        <f t="shared" si="11"/>
        <v>0</v>
      </c>
      <c r="I211" s="50">
        <f t="shared" si="8"/>
        <v>0</v>
      </c>
      <c r="J211" s="32">
        <v>9.5</v>
      </c>
      <c r="K211" s="140">
        <f t="shared" si="12"/>
        <v>0</v>
      </c>
      <c r="L211" s="51"/>
      <c r="M211" s="45"/>
    </row>
    <row r="212" spans="1:13" s="10" customFormat="1" ht="15" customHeight="1" x14ac:dyDescent="0.25">
      <c r="A212" s="44">
        <v>187</v>
      </c>
      <c r="B212" s="52" t="s">
        <v>202</v>
      </c>
      <c r="C212" s="53" t="s">
        <v>29</v>
      </c>
      <c r="D212" s="60">
        <v>10</v>
      </c>
      <c r="E212" s="53">
        <v>50</v>
      </c>
      <c r="F212" s="53">
        <v>50</v>
      </c>
      <c r="G212" s="72"/>
      <c r="H212" s="50">
        <f t="shared" si="11"/>
        <v>0</v>
      </c>
      <c r="I212" s="50">
        <f t="shared" si="8"/>
        <v>0</v>
      </c>
      <c r="J212" s="32">
        <v>9.5</v>
      </c>
      <c r="K212" s="140">
        <f t="shared" si="12"/>
        <v>0</v>
      </c>
      <c r="L212" s="57"/>
      <c r="M212" s="52"/>
    </row>
    <row r="213" spans="1:13" ht="15" customHeight="1" x14ac:dyDescent="0.2">
      <c r="A213" s="44">
        <v>188</v>
      </c>
      <c r="B213" s="45" t="s">
        <v>203</v>
      </c>
      <c r="C213" s="46" t="s">
        <v>29</v>
      </c>
      <c r="D213" s="47">
        <v>600</v>
      </c>
      <c r="E213" s="46">
        <v>1000</v>
      </c>
      <c r="F213" s="46">
        <v>1200</v>
      </c>
      <c r="G213" s="49"/>
      <c r="H213" s="50">
        <f t="shared" si="11"/>
        <v>0</v>
      </c>
      <c r="I213" s="50">
        <f t="shared" si="8"/>
        <v>0</v>
      </c>
      <c r="J213" s="32">
        <v>9.5</v>
      </c>
      <c r="K213" s="140">
        <f t="shared" si="12"/>
        <v>0</v>
      </c>
      <c r="L213" s="51"/>
      <c r="M213" s="45"/>
    </row>
    <row r="214" spans="1:13" ht="15" customHeight="1" x14ac:dyDescent="0.2">
      <c r="A214" s="44">
        <v>189</v>
      </c>
      <c r="B214" s="45" t="s">
        <v>204</v>
      </c>
      <c r="C214" s="46" t="s">
        <v>29</v>
      </c>
      <c r="D214" s="47">
        <v>400</v>
      </c>
      <c r="E214" s="46">
        <v>100</v>
      </c>
      <c r="F214" s="46">
        <v>100</v>
      </c>
      <c r="G214" s="49"/>
      <c r="H214" s="50">
        <f t="shared" si="11"/>
        <v>0</v>
      </c>
      <c r="I214" s="50">
        <f t="shared" si="8"/>
        <v>0</v>
      </c>
      <c r="J214" s="32">
        <v>9.5</v>
      </c>
      <c r="K214" s="140">
        <f t="shared" si="12"/>
        <v>0</v>
      </c>
      <c r="L214" s="51"/>
      <c r="M214" s="45"/>
    </row>
    <row r="215" spans="1:13" ht="15" customHeight="1" x14ac:dyDescent="0.2">
      <c r="A215" s="44">
        <v>190</v>
      </c>
      <c r="B215" s="45" t="s">
        <v>1390</v>
      </c>
      <c r="C215" s="46" t="s">
        <v>29</v>
      </c>
      <c r="D215" s="47">
        <v>10</v>
      </c>
      <c r="E215" s="46">
        <v>20</v>
      </c>
      <c r="F215" s="46">
        <v>20</v>
      </c>
      <c r="G215" s="49"/>
      <c r="H215" s="50">
        <f t="shared" si="11"/>
        <v>0</v>
      </c>
      <c r="I215" s="50">
        <f t="shared" si="8"/>
        <v>0</v>
      </c>
      <c r="J215" s="32">
        <v>9.5</v>
      </c>
      <c r="K215" s="140">
        <f t="shared" si="12"/>
        <v>0</v>
      </c>
      <c r="L215" s="51"/>
      <c r="M215" s="45"/>
    </row>
    <row r="216" spans="1:13" ht="15" customHeight="1" x14ac:dyDescent="0.2">
      <c r="A216" s="44">
        <v>191</v>
      </c>
      <c r="B216" s="45" t="s">
        <v>1391</v>
      </c>
      <c r="C216" s="46" t="s">
        <v>29</v>
      </c>
      <c r="D216" s="47">
        <v>40</v>
      </c>
      <c r="E216" s="46">
        <v>500</v>
      </c>
      <c r="F216" s="46">
        <v>500</v>
      </c>
      <c r="G216" s="49"/>
      <c r="H216" s="50">
        <f t="shared" si="11"/>
        <v>0</v>
      </c>
      <c r="I216" s="50">
        <f t="shared" si="8"/>
        <v>0</v>
      </c>
      <c r="J216" s="32">
        <v>9.5</v>
      </c>
      <c r="K216" s="140">
        <f t="shared" si="12"/>
        <v>0</v>
      </c>
      <c r="L216" s="51"/>
      <c r="M216" s="45"/>
    </row>
    <row r="217" spans="1:13" ht="15" customHeight="1" x14ac:dyDescent="0.2">
      <c r="A217" s="44">
        <v>192</v>
      </c>
      <c r="B217" s="45" t="s">
        <v>1392</v>
      </c>
      <c r="C217" s="46" t="s">
        <v>29</v>
      </c>
      <c r="D217" s="47">
        <v>100</v>
      </c>
      <c r="E217" s="46">
        <v>100</v>
      </c>
      <c r="F217" s="46">
        <v>100</v>
      </c>
      <c r="G217" s="49"/>
      <c r="H217" s="50">
        <f t="shared" si="11"/>
        <v>0</v>
      </c>
      <c r="I217" s="50">
        <f t="shared" ref="I217:I219" si="13">(D217+F217+E217)*G217</f>
        <v>0</v>
      </c>
      <c r="J217" s="32">
        <v>9.5</v>
      </c>
      <c r="K217" s="140">
        <f t="shared" si="12"/>
        <v>0</v>
      </c>
      <c r="L217" s="51"/>
      <c r="M217" s="45"/>
    </row>
    <row r="218" spans="1:13" ht="15" customHeight="1" x14ac:dyDescent="0.2">
      <c r="A218" s="44">
        <v>193</v>
      </c>
      <c r="B218" s="45" t="s">
        <v>205</v>
      </c>
      <c r="C218" s="46" t="s">
        <v>29</v>
      </c>
      <c r="D218" s="47">
        <v>10</v>
      </c>
      <c r="E218" s="46">
        <v>10</v>
      </c>
      <c r="F218" s="46">
        <v>10</v>
      </c>
      <c r="G218" s="49"/>
      <c r="H218" s="50">
        <f t="shared" si="11"/>
        <v>0</v>
      </c>
      <c r="I218" s="50">
        <f t="shared" si="13"/>
        <v>0</v>
      </c>
      <c r="J218" s="32">
        <v>9.5</v>
      </c>
      <c r="K218" s="140">
        <f t="shared" si="12"/>
        <v>0</v>
      </c>
      <c r="L218" s="51"/>
      <c r="M218" s="45"/>
    </row>
    <row r="219" spans="1:13" ht="15" customHeight="1" x14ac:dyDescent="0.2">
      <c r="A219" s="44">
        <v>194</v>
      </c>
      <c r="B219" s="45" t="s">
        <v>206</v>
      </c>
      <c r="C219" s="46" t="s">
        <v>29</v>
      </c>
      <c r="D219" s="47">
        <v>10</v>
      </c>
      <c r="E219" s="46">
        <v>140</v>
      </c>
      <c r="F219" s="46">
        <v>140</v>
      </c>
      <c r="G219" s="49"/>
      <c r="H219" s="50">
        <f t="shared" si="11"/>
        <v>0</v>
      </c>
      <c r="I219" s="50">
        <f t="shared" si="13"/>
        <v>0</v>
      </c>
      <c r="J219" s="32">
        <v>9.5</v>
      </c>
      <c r="K219" s="140">
        <f t="shared" si="12"/>
        <v>0</v>
      </c>
      <c r="L219" s="51"/>
      <c r="M219" s="45"/>
    </row>
    <row r="220" spans="1:13" ht="15" customHeight="1" thickBot="1" x14ac:dyDescent="0.3">
      <c r="D220" s="166" t="s">
        <v>3</v>
      </c>
      <c r="E220" s="167"/>
      <c r="F220" s="167"/>
      <c r="G220" s="167"/>
      <c r="H220" s="167"/>
      <c r="I220" s="167"/>
      <c r="J220" s="168"/>
      <c r="K220" s="26">
        <f>SUM(K24:K117,K119:K155,K157:K204,K206:K219)</f>
        <v>0</v>
      </c>
    </row>
    <row r="222" spans="1:13" ht="170.25" customHeight="1" x14ac:dyDescent="0.2">
      <c r="B222" s="161" t="s">
        <v>1588</v>
      </c>
      <c r="C222" s="162"/>
      <c r="D222" s="162"/>
      <c r="E222" s="162"/>
      <c r="F222" s="162"/>
      <c r="G222" s="162"/>
      <c r="H222" s="162"/>
      <c r="I222" s="162"/>
      <c r="J222" s="162"/>
      <c r="K222" s="162"/>
    </row>
    <row r="223" spans="1:13" ht="15" customHeight="1" x14ac:dyDescent="0.2">
      <c r="B223" s="27"/>
    </row>
    <row r="224" spans="1:13" ht="15" customHeight="1" x14ac:dyDescent="0.2">
      <c r="B224" s="29" t="s">
        <v>211</v>
      </c>
    </row>
  </sheetData>
  <sortState ref="B24:B39">
    <sortCondition ref="B24"/>
  </sortState>
  <mergeCells count="30">
    <mergeCell ref="F21:F22"/>
    <mergeCell ref="A7:B7"/>
    <mergeCell ref="A8:B8"/>
    <mergeCell ref="A9:B9"/>
    <mergeCell ref="B17:I17"/>
    <mergeCell ref="B19:I19"/>
    <mergeCell ref="A11:B11"/>
    <mergeCell ref="A12:B12"/>
    <mergeCell ref="K2:L2"/>
    <mergeCell ref="A2:B2"/>
    <mergeCell ref="A3:B3"/>
    <mergeCell ref="A4:B4"/>
    <mergeCell ref="A5:B5"/>
    <mergeCell ref="I2:J2"/>
    <mergeCell ref="M21:M22"/>
    <mergeCell ref="B222:K222"/>
    <mergeCell ref="C21:C22"/>
    <mergeCell ref="A14:B14"/>
    <mergeCell ref="A15:B15"/>
    <mergeCell ref="K21:K22"/>
    <mergeCell ref="L21:L22"/>
    <mergeCell ref="D220:J220"/>
    <mergeCell ref="H21:H22"/>
    <mergeCell ref="I21:I22"/>
    <mergeCell ref="A21:A22"/>
    <mergeCell ref="B21:B22"/>
    <mergeCell ref="D21:D22"/>
    <mergeCell ref="E21:E22"/>
    <mergeCell ref="G21:G22"/>
    <mergeCell ref="J21:J22"/>
  </mergeCells>
  <pageMargins left="0.51181102362204722" right="0.51181102362204722" top="0.55118110236220474" bottom="0.55118110236220474" header="0.31496062992125984" footer="0.31496062992125984"/>
  <pageSetup paperSize="9" scale="84" fitToHeight="0" orientation="landscape"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57"/>
  <sheetViews>
    <sheetView topLeftCell="A31" zoomScale="110" zoomScaleNormal="110" workbookViewId="0">
      <selection activeCell="I23" sqref="I23:I152"/>
    </sheetView>
  </sheetViews>
  <sheetFormatPr defaultColWidth="9.140625" defaultRowHeight="15" customHeight="1" x14ac:dyDescent="0.2"/>
  <cols>
    <col min="1" max="1" width="5.140625" style="1" customWidth="1"/>
    <col min="2" max="2" width="49.28515625" style="1" customWidth="1"/>
    <col min="3" max="3" width="6.5703125" style="1" customWidth="1"/>
    <col min="4" max="4" width="7.7109375" style="1" customWidth="1"/>
    <col min="5" max="6" width="8.42578125" style="1" customWidth="1"/>
    <col min="7" max="7" width="9.5703125" style="1" customWidth="1"/>
    <col min="8" max="8" width="10.140625" style="1" customWidth="1"/>
    <col min="9" max="9" width="13.28515625" style="1" customWidth="1"/>
    <col min="10" max="10" width="7.7109375" style="28" customWidth="1"/>
    <col min="11" max="11" width="14.42578125" style="1" customWidth="1"/>
    <col min="12" max="12" width="14" style="1" customWidth="1"/>
    <col min="13" max="13" width="12.140625" style="1" customWidth="1"/>
    <col min="14" max="14" width="3" style="1" customWidth="1"/>
    <col min="15" max="16384" width="9.140625" style="1"/>
  </cols>
  <sheetData>
    <row r="1" spans="1:14" s="10" customFormat="1" ht="15" customHeight="1" x14ac:dyDescent="0.25">
      <c r="J1" s="30"/>
    </row>
    <row r="2" spans="1:14" s="10" customFormat="1" x14ac:dyDescent="0.25">
      <c r="A2" s="173" t="s">
        <v>6</v>
      </c>
      <c r="B2" s="174"/>
      <c r="C2" s="1"/>
      <c r="D2" s="1"/>
      <c r="E2" s="1"/>
      <c r="F2" s="1"/>
      <c r="G2" s="1"/>
      <c r="H2" s="1"/>
      <c r="I2" s="171" t="s">
        <v>1357</v>
      </c>
      <c r="J2" s="172"/>
      <c r="K2" s="171"/>
      <c r="L2" s="172"/>
      <c r="M2" s="14"/>
    </row>
    <row r="3" spans="1:14" s="10" customFormat="1" ht="19.5" customHeight="1" x14ac:dyDescent="0.25">
      <c r="A3" s="175" t="s">
        <v>7</v>
      </c>
      <c r="B3" s="176"/>
      <c r="C3" s="1"/>
      <c r="D3" s="1"/>
      <c r="E3" s="1"/>
      <c r="F3" s="1"/>
      <c r="G3" s="1"/>
      <c r="H3" s="1"/>
      <c r="I3" s="1"/>
      <c r="J3" s="28"/>
      <c r="K3" s="1"/>
      <c r="L3" s="1"/>
      <c r="M3" s="17"/>
    </row>
    <row r="4" spans="1:14" s="10" customFormat="1" ht="13.5" customHeight="1" x14ac:dyDescent="0.25">
      <c r="A4" s="175" t="s">
        <v>7</v>
      </c>
      <c r="B4" s="176"/>
      <c r="C4" s="1"/>
      <c r="D4" s="1"/>
      <c r="E4" s="1"/>
      <c r="F4" s="1"/>
      <c r="G4" s="1"/>
      <c r="H4" s="1"/>
      <c r="I4" s="1"/>
      <c r="J4" s="28"/>
      <c r="K4" s="1"/>
      <c r="L4" s="1"/>
      <c r="M4" s="17"/>
    </row>
    <row r="5" spans="1:14" s="10" customFormat="1" ht="18" customHeight="1" x14ac:dyDescent="0.25">
      <c r="A5" s="175" t="s">
        <v>7</v>
      </c>
      <c r="B5" s="176"/>
      <c r="C5" s="1"/>
      <c r="D5" s="1"/>
      <c r="E5" s="1"/>
      <c r="F5" s="1"/>
      <c r="G5" s="1"/>
      <c r="H5" s="1"/>
      <c r="I5" s="1"/>
      <c r="J5" s="28"/>
      <c r="K5" s="1"/>
      <c r="L5" s="1"/>
      <c r="M5" s="17"/>
    </row>
    <row r="6" spans="1:14" s="10" customFormat="1" ht="15" customHeight="1" x14ac:dyDescent="0.25">
      <c r="A6" s="15"/>
      <c r="B6" s="15"/>
      <c r="C6" s="1"/>
      <c r="D6" s="1"/>
      <c r="E6" s="1"/>
      <c r="F6" s="1"/>
      <c r="G6" s="1"/>
      <c r="H6" s="1"/>
      <c r="I6" s="1"/>
      <c r="J6" s="28"/>
      <c r="K6" s="1"/>
      <c r="L6" s="1"/>
      <c r="M6" s="15"/>
    </row>
    <row r="7" spans="1:14" s="10" customFormat="1" ht="24.75" customHeight="1" x14ac:dyDescent="0.25">
      <c r="A7" s="165" t="s">
        <v>45</v>
      </c>
      <c r="B7" s="164"/>
      <c r="C7" s="1"/>
      <c r="D7" s="1"/>
      <c r="E7" s="1"/>
      <c r="F7" s="1"/>
      <c r="G7" s="1"/>
      <c r="H7" s="1"/>
      <c r="I7" s="1"/>
      <c r="J7" s="28"/>
      <c r="K7" s="1"/>
      <c r="L7" s="1"/>
      <c r="M7" s="12"/>
    </row>
    <row r="8" spans="1:14" s="10" customFormat="1" x14ac:dyDescent="0.25">
      <c r="A8" s="163" t="s">
        <v>46</v>
      </c>
      <c r="B8" s="164"/>
      <c r="C8" s="1"/>
      <c r="D8" s="1"/>
      <c r="E8" s="1"/>
      <c r="F8" s="1"/>
      <c r="G8" s="1"/>
      <c r="H8" s="1"/>
      <c r="I8" s="1"/>
      <c r="J8" s="28"/>
      <c r="K8" s="1"/>
      <c r="L8" s="1"/>
      <c r="M8" s="12"/>
    </row>
    <row r="9" spans="1:14" s="10" customFormat="1" x14ac:dyDescent="0.25">
      <c r="A9" s="165" t="s">
        <v>47</v>
      </c>
      <c r="B9" s="164"/>
      <c r="C9" s="1"/>
      <c r="D9" s="1"/>
      <c r="E9" s="1"/>
      <c r="F9" s="1"/>
      <c r="G9" s="1"/>
      <c r="H9" s="1"/>
      <c r="I9" s="1"/>
      <c r="J9" s="28"/>
      <c r="K9" s="1"/>
      <c r="L9" s="1"/>
      <c r="M9" s="12"/>
    </row>
    <row r="10" spans="1:14" s="10" customFormat="1" x14ac:dyDescent="0.25">
      <c r="A10" s="11"/>
      <c r="B10" s="12"/>
      <c r="C10" s="1"/>
      <c r="D10" s="1"/>
      <c r="E10" s="1"/>
      <c r="F10" s="1"/>
      <c r="G10" s="1"/>
      <c r="H10" s="1"/>
      <c r="I10" s="1"/>
      <c r="J10" s="28"/>
      <c r="K10" s="1"/>
      <c r="L10" s="1"/>
      <c r="M10" s="12"/>
    </row>
    <row r="11" spans="1:14" s="10" customFormat="1" x14ac:dyDescent="0.25">
      <c r="A11" s="163" t="s">
        <v>48</v>
      </c>
      <c r="B11" s="164"/>
      <c r="C11" s="1"/>
      <c r="D11" s="1"/>
      <c r="E11" s="1"/>
      <c r="F11" s="1"/>
      <c r="G11" s="1"/>
      <c r="H11" s="1"/>
      <c r="I11" s="1"/>
      <c r="J11" s="28"/>
      <c r="K11" s="1"/>
      <c r="L11" s="1"/>
      <c r="M11" s="12"/>
    </row>
    <row r="12" spans="1:14" s="10" customFormat="1" x14ac:dyDescent="0.25">
      <c r="A12" s="165" t="s">
        <v>49</v>
      </c>
      <c r="B12" s="164"/>
      <c r="C12" s="1"/>
      <c r="D12" s="1"/>
      <c r="E12" s="1"/>
      <c r="F12" s="1"/>
      <c r="G12" s="1"/>
      <c r="H12" s="1"/>
      <c r="I12" s="1"/>
      <c r="J12" s="28"/>
      <c r="K12" s="1"/>
      <c r="L12" s="1"/>
      <c r="M12" s="12"/>
    </row>
    <row r="13" spans="1:14" s="10" customFormat="1" ht="12.75" customHeight="1" x14ac:dyDescent="0.25">
      <c r="A13" s="146"/>
      <c r="B13" s="147"/>
      <c r="C13" s="1"/>
      <c r="D13" s="1"/>
      <c r="E13" s="1"/>
      <c r="F13" s="1"/>
      <c r="G13" s="1"/>
      <c r="H13" s="1"/>
      <c r="I13" s="1"/>
      <c r="J13" s="1"/>
      <c r="K13" s="28"/>
      <c r="L13" s="1"/>
      <c r="M13" s="1"/>
      <c r="N13" s="147"/>
    </row>
    <row r="14" spans="1:14" s="10" customFormat="1" x14ac:dyDescent="0.25">
      <c r="A14" s="163" t="s">
        <v>1385</v>
      </c>
      <c r="B14" s="164"/>
      <c r="C14" s="1"/>
      <c r="D14" s="1"/>
      <c r="E14" s="1"/>
      <c r="F14" s="1"/>
      <c r="G14" s="1"/>
      <c r="H14" s="1"/>
      <c r="I14" s="1"/>
      <c r="J14" s="1"/>
      <c r="K14" s="28"/>
      <c r="L14" s="1"/>
      <c r="M14" s="1"/>
      <c r="N14" s="147"/>
    </row>
    <row r="15" spans="1:14" s="10" customFormat="1" x14ac:dyDescent="0.25">
      <c r="A15" s="165" t="s">
        <v>1386</v>
      </c>
      <c r="B15" s="164"/>
      <c r="C15" s="1"/>
      <c r="D15" s="1"/>
      <c r="E15" s="1"/>
      <c r="F15" s="1"/>
      <c r="G15" s="1"/>
      <c r="H15" s="1"/>
      <c r="I15" s="1"/>
      <c r="J15" s="1"/>
      <c r="K15" s="28"/>
      <c r="L15" s="1"/>
      <c r="M15" s="1"/>
      <c r="N15" s="147"/>
    </row>
    <row r="16" spans="1:14" s="10" customFormat="1" x14ac:dyDescent="0.25">
      <c r="A16" s="1"/>
      <c r="B16" s="1"/>
      <c r="C16" s="1"/>
      <c r="D16" s="1"/>
      <c r="E16" s="1"/>
      <c r="F16" s="1"/>
      <c r="G16" s="1"/>
      <c r="H16" s="1"/>
      <c r="I16" s="1"/>
      <c r="J16" s="28"/>
      <c r="K16" s="1"/>
      <c r="L16" s="1"/>
      <c r="M16" s="1"/>
    </row>
    <row r="17" spans="1:15" s="10" customFormat="1" ht="15.75" x14ac:dyDescent="0.25">
      <c r="A17" s="3"/>
      <c r="B17" s="177" t="s">
        <v>210</v>
      </c>
      <c r="C17" s="177"/>
      <c r="D17" s="178"/>
      <c r="E17" s="178"/>
      <c r="F17" s="178"/>
      <c r="G17" s="178"/>
      <c r="H17" s="178"/>
      <c r="I17" s="178"/>
      <c r="J17" s="28"/>
      <c r="K17" s="1"/>
      <c r="L17" s="1"/>
      <c r="M17" s="1"/>
    </row>
    <row r="18" spans="1:15" s="10" customFormat="1" ht="15.75" x14ac:dyDescent="0.25">
      <c r="A18" s="4"/>
      <c r="B18" s="35"/>
      <c r="C18" s="36"/>
      <c r="D18" s="37"/>
      <c r="E18" s="36"/>
      <c r="F18" s="36"/>
      <c r="G18" s="37"/>
      <c r="H18" s="37"/>
      <c r="I18" s="35"/>
      <c r="J18" s="28"/>
      <c r="K18" s="1"/>
      <c r="L18" s="1"/>
      <c r="M18" s="1"/>
    </row>
    <row r="19" spans="1:15" s="10" customFormat="1" ht="15.75" x14ac:dyDescent="0.25">
      <c r="A19" s="5"/>
      <c r="B19" s="179" t="s">
        <v>287</v>
      </c>
      <c r="C19" s="179"/>
      <c r="D19" s="178"/>
      <c r="E19" s="178"/>
      <c r="F19" s="178"/>
      <c r="G19" s="178"/>
      <c r="H19" s="178"/>
      <c r="I19" s="178"/>
      <c r="J19" s="28"/>
      <c r="K19" s="1"/>
      <c r="L19" s="1"/>
      <c r="M19" s="1"/>
    </row>
    <row r="20" spans="1:15" s="10" customFormat="1" ht="15.75" x14ac:dyDescent="0.25">
      <c r="A20" s="5"/>
      <c r="B20" s="16"/>
      <c r="C20" s="13"/>
      <c r="D20" s="13"/>
      <c r="E20" s="13"/>
      <c r="F20" s="148"/>
      <c r="G20" s="13"/>
      <c r="H20" s="13"/>
      <c r="I20" s="13"/>
      <c r="J20" s="28"/>
      <c r="K20" s="1"/>
      <c r="L20" s="1"/>
      <c r="M20" s="16"/>
    </row>
    <row r="21" spans="1:15" ht="22.5" customHeight="1" x14ac:dyDescent="0.2">
      <c r="A21" s="159" t="s">
        <v>0</v>
      </c>
      <c r="B21" s="159" t="s">
        <v>36</v>
      </c>
      <c r="C21" s="159" t="s">
        <v>1</v>
      </c>
      <c r="D21" s="159" t="s">
        <v>43</v>
      </c>
      <c r="E21" s="159" t="s">
        <v>38</v>
      </c>
      <c r="F21" s="159" t="s">
        <v>1387</v>
      </c>
      <c r="G21" s="159" t="s">
        <v>39</v>
      </c>
      <c r="H21" s="159" t="s">
        <v>40</v>
      </c>
      <c r="I21" s="159" t="s">
        <v>41</v>
      </c>
      <c r="J21" s="169" t="s">
        <v>44</v>
      </c>
      <c r="K21" s="159" t="s">
        <v>42</v>
      </c>
      <c r="L21" s="159" t="s">
        <v>1354</v>
      </c>
      <c r="M21" s="159" t="s">
        <v>37</v>
      </c>
    </row>
    <row r="22" spans="1:15" ht="42.75" customHeight="1" x14ac:dyDescent="0.2">
      <c r="A22" s="160"/>
      <c r="B22" s="160"/>
      <c r="C22" s="160"/>
      <c r="D22" s="160"/>
      <c r="E22" s="160"/>
      <c r="F22" s="160"/>
      <c r="G22" s="160"/>
      <c r="H22" s="160"/>
      <c r="I22" s="160"/>
      <c r="J22" s="170"/>
      <c r="K22" s="160"/>
      <c r="L22" s="160"/>
      <c r="M22" s="160"/>
    </row>
    <row r="23" spans="1:15" ht="15" customHeight="1" x14ac:dyDescent="0.25">
      <c r="A23" s="44">
        <v>1</v>
      </c>
      <c r="B23" s="45" t="s">
        <v>1053</v>
      </c>
      <c r="C23" s="46" t="s">
        <v>29</v>
      </c>
      <c r="D23" s="47">
        <v>10</v>
      </c>
      <c r="E23" s="48">
        <v>10</v>
      </c>
      <c r="F23" s="48">
        <v>10</v>
      </c>
      <c r="G23" s="49"/>
      <c r="H23" s="50">
        <f>G23*1.095</f>
        <v>0</v>
      </c>
      <c r="I23" s="50">
        <f>(D23+E23+F23)*G23</f>
        <v>0</v>
      </c>
      <c r="J23" s="32">
        <v>9.5</v>
      </c>
      <c r="K23" s="140">
        <f>I23*1.095</f>
        <v>0</v>
      </c>
      <c r="L23" s="51"/>
      <c r="M23" s="45"/>
      <c r="O23" s="7"/>
    </row>
    <row r="24" spans="1:15" ht="15" customHeight="1" x14ac:dyDescent="0.25">
      <c r="A24" s="44">
        <v>2</v>
      </c>
      <c r="B24" s="45" t="s">
        <v>1052</v>
      </c>
      <c r="C24" s="46" t="s">
        <v>29</v>
      </c>
      <c r="D24" s="47">
        <v>600</v>
      </c>
      <c r="E24" s="48">
        <v>500</v>
      </c>
      <c r="F24" s="48">
        <v>600</v>
      </c>
      <c r="G24" s="49"/>
      <c r="H24" s="50">
        <f t="shared" ref="H24:H87" si="0">G24*1.095</f>
        <v>0</v>
      </c>
      <c r="I24" s="50">
        <f t="shared" ref="I24:I87" si="1">(D24+E24+F24)*G24</f>
        <v>0</v>
      </c>
      <c r="J24" s="32">
        <v>9.5</v>
      </c>
      <c r="K24" s="140">
        <f t="shared" ref="K24:K87" si="2">I24*1.095</f>
        <v>0</v>
      </c>
      <c r="L24" s="51"/>
      <c r="M24" s="45"/>
      <c r="O24" s="7"/>
    </row>
    <row r="25" spans="1:15" ht="15" customHeight="1" x14ac:dyDescent="0.25">
      <c r="A25" s="44">
        <v>3</v>
      </c>
      <c r="B25" s="45" t="s">
        <v>1051</v>
      </c>
      <c r="C25" s="46" t="s">
        <v>29</v>
      </c>
      <c r="D25" s="47">
        <v>1500</v>
      </c>
      <c r="E25" s="48">
        <v>10</v>
      </c>
      <c r="F25" s="48">
        <v>10</v>
      </c>
      <c r="G25" s="49"/>
      <c r="H25" s="50">
        <f t="shared" si="0"/>
        <v>0</v>
      </c>
      <c r="I25" s="50">
        <f t="shared" si="1"/>
        <v>0</v>
      </c>
      <c r="J25" s="32">
        <v>9.5</v>
      </c>
      <c r="K25" s="140">
        <f t="shared" si="2"/>
        <v>0</v>
      </c>
      <c r="L25" s="51"/>
      <c r="M25" s="45"/>
      <c r="O25" s="7"/>
    </row>
    <row r="26" spans="1:15" ht="15" customHeight="1" x14ac:dyDescent="0.25">
      <c r="A26" s="44">
        <v>4</v>
      </c>
      <c r="B26" s="45" t="s">
        <v>212</v>
      </c>
      <c r="C26" s="46" t="s">
        <v>29</v>
      </c>
      <c r="D26" s="47">
        <v>10</v>
      </c>
      <c r="E26" s="48">
        <v>10</v>
      </c>
      <c r="F26" s="48">
        <v>10</v>
      </c>
      <c r="G26" s="49"/>
      <c r="H26" s="50">
        <f t="shared" si="0"/>
        <v>0</v>
      </c>
      <c r="I26" s="50">
        <f t="shared" si="1"/>
        <v>0</v>
      </c>
      <c r="J26" s="32">
        <v>9.5</v>
      </c>
      <c r="K26" s="140">
        <f t="shared" si="2"/>
        <v>0</v>
      </c>
      <c r="L26" s="51"/>
      <c r="M26" s="45"/>
      <c r="O26" s="7"/>
    </row>
    <row r="27" spans="1:15" ht="15" customHeight="1" x14ac:dyDescent="0.25">
      <c r="A27" s="44">
        <v>5</v>
      </c>
      <c r="B27" s="45" t="s">
        <v>213</v>
      </c>
      <c r="C27" s="46" t="s">
        <v>29</v>
      </c>
      <c r="D27" s="47">
        <v>10</v>
      </c>
      <c r="E27" s="48">
        <v>70</v>
      </c>
      <c r="F27" s="48">
        <v>70</v>
      </c>
      <c r="G27" s="49"/>
      <c r="H27" s="50">
        <f t="shared" si="0"/>
        <v>0</v>
      </c>
      <c r="I27" s="50">
        <f t="shared" si="1"/>
        <v>0</v>
      </c>
      <c r="J27" s="32">
        <v>9.5</v>
      </c>
      <c r="K27" s="140">
        <f t="shared" si="2"/>
        <v>0</v>
      </c>
      <c r="L27" s="51"/>
      <c r="M27" s="45"/>
      <c r="O27" s="7"/>
    </row>
    <row r="28" spans="1:15" ht="15" customHeight="1" x14ac:dyDescent="0.25">
      <c r="A28" s="44">
        <v>6</v>
      </c>
      <c r="B28" s="45" t="s">
        <v>1092</v>
      </c>
      <c r="C28" s="46" t="s">
        <v>29</v>
      </c>
      <c r="D28" s="47">
        <v>70</v>
      </c>
      <c r="E28" s="48">
        <v>10</v>
      </c>
      <c r="F28" s="48">
        <v>70</v>
      </c>
      <c r="G28" s="49"/>
      <c r="H28" s="50">
        <f t="shared" si="0"/>
        <v>0</v>
      </c>
      <c r="I28" s="50">
        <f t="shared" si="1"/>
        <v>0</v>
      </c>
      <c r="J28" s="32">
        <v>9.5</v>
      </c>
      <c r="K28" s="140">
        <f t="shared" si="2"/>
        <v>0</v>
      </c>
      <c r="L28" s="51"/>
      <c r="M28" s="45"/>
      <c r="O28" s="7"/>
    </row>
    <row r="29" spans="1:15" ht="15" customHeight="1" x14ac:dyDescent="0.25">
      <c r="A29" s="44">
        <v>7</v>
      </c>
      <c r="B29" s="45" t="s">
        <v>215</v>
      </c>
      <c r="C29" s="46" t="s">
        <v>29</v>
      </c>
      <c r="D29" s="47">
        <v>700</v>
      </c>
      <c r="E29" s="48">
        <v>500</v>
      </c>
      <c r="F29" s="48">
        <v>600</v>
      </c>
      <c r="G29" s="49"/>
      <c r="H29" s="50">
        <f t="shared" si="0"/>
        <v>0</v>
      </c>
      <c r="I29" s="50">
        <f t="shared" si="1"/>
        <v>0</v>
      </c>
      <c r="J29" s="32">
        <v>9.5</v>
      </c>
      <c r="K29" s="140">
        <f t="shared" si="2"/>
        <v>0</v>
      </c>
      <c r="L29" s="51"/>
      <c r="M29" s="45"/>
      <c r="O29" s="7"/>
    </row>
    <row r="30" spans="1:15" ht="15" customHeight="1" x14ac:dyDescent="0.25">
      <c r="A30" s="44">
        <v>8</v>
      </c>
      <c r="B30" s="45" t="s">
        <v>214</v>
      </c>
      <c r="C30" s="46" t="s">
        <v>29</v>
      </c>
      <c r="D30" s="47">
        <v>400</v>
      </c>
      <c r="E30" s="48">
        <v>70</v>
      </c>
      <c r="F30" s="48">
        <v>600</v>
      </c>
      <c r="G30" s="49"/>
      <c r="H30" s="50">
        <f t="shared" si="0"/>
        <v>0</v>
      </c>
      <c r="I30" s="50">
        <f t="shared" si="1"/>
        <v>0</v>
      </c>
      <c r="J30" s="32">
        <v>9.5</v>
      </c>
      <c r="K30" s="140">
        <f t="shared" si="2"/>
        <v>0</v>
      </c>
      <c r="L30" s="51"/>
      <c r="M30" s="45"/>
      <c r="O30" s="7"/>
    </row>
    <row r="31" spans="1:15" ht="15" customHeight="1" x14ac:dyDescent="0.25">
      <c r="A31" s="44">
        <v>9</v>
      </c>
      <c r="B31" s="45" t="s">
        <v>216</v>
      </c>
      <c r="C31" s="46" t="s">
        <v>29</v>
      </c>
      <c r="D31" s="47">
        <v>10</v>
      </c>
      <c r="E31" s="48">
        <v>70</v>
      </c>
      <c r="F31" s="48">
        <v>70</v>
      </c>
      <c r="G31" s="49"/>
      <c r="H31" s="50">
        <f t="shared" si="0"/>
        <v>0</v>
      </c>
      <c r="I31" s="50">
        <f t="shared" si="1"/>
        <v>0</v>
      </c>
      <c r="J31" s="32">
        <v>9.5</v>
      </c>
      <c r="K31" s="140">
        <f t="shared" si="2"/>
        <v>0</v>
      </c>
      <c r="L31" s="51"/>
      <c r="M31" s="45"/>
      <c r="O31" s="7"/>
    </row>
    <row r="32" spans="1:15" ht="15" customHeight="1" x14ac:dyDescent="0.25">
      <c r="A32" s="44">
        <v>10</v>
      </c>
      <c r="B32" s="45" t="s">
        <v>1250</v>
      </c>
      <c r="C32" s="46" t="s">
        <v>29</v>
      </c>
      <c r="D32" s="47">
        <v>10</v>
      </c>
      <c r="E32" s="48">
        <v>10</v>
      </c>
      <c r="F32" s="48">
        <v>10</v>
      </c>
      <c r="G32" s="49"/>
      <c r="H32" s="50">
        <f t="shared" si="0"/>
        <v>0</v>
      </c>
      <c r="I32" s="50">
        <f t="shared" si="1"/>
        <v>0</v>
      </c>
      <c r="J32" s="32">
        <v>9.5</v>
      </c>
      <c r="K32" s="140">
        <f t="shared" si="2"/>
        <v>0</v>
      </c>
      <c r="L32" s="51"/>
      <c r="M32" s="45"/>
    </row>
    <row r="33" spans="1:15" ht="15" customHeight="1" x14ac:dyDescent="0.25">
      <c r="A33" s="44">
        <v>11</v>
      </c>
      <c r="B33" s="45" t="s">
        <v>1251</v>
      </c>
      <c r="C33" s="46" t="s">
        <v>29</v>
      </c>
      <c r="D33" s="47">
        <v>10</v>
      </c>
      <c r="E33" s="48">
        <v>10</v>
      </c>
      <c r="F33" s="48">
        <v>10</v>
      </c>
      <c r="G33" s="49"/>
      <c r="H33" s="50">
        <f t="shared" si="0"/>
        <v>0</v>
      </c>
      <c r="I33" s="50">
        <f t="shared" si="1"/>
        <v>0</v>
      </c>
      <c r="J33" s="32">
        <v>9.5</v>
      </c>
      <c r="K33" s="140">
        <f t="shared" si="2"/>
        <v>0</v>
      </c>
      <c r="L33" s="51"/>
      <c r="M33" s="45"/>
    </row>
    <row r="34" spans="1:15" ht="15" customHeight="1" x14ac:dyDescent="0.25">
      <c r="A34" s="44">
        <v>12</v>
      </c>
      <c r="B34" s="45" t="s">
        <v>1252</v>
      </c>
      <c r="C34" s="46" t="s">
        <v>29</v>
      </c>
      <c r="D34" s="47">
        <v>50</v>
      </c>
      <c r="E34" s="48">
        <v>10</v>
      </c>
      <c r="F34" s="48">
        <v>10</v>
      </c>
      <c r="G34" s="49"/>
      <c r="H34" s="50">
        <f t="shared" si="0"/>
        <v>0</v>
      </c>
      <c r="I34" s="50">
        <f t="shared" si="1"/>
        <v>0</v>
      </c>
      <c r="J34" s="32">
        <v>9.5</v>
      </c>
      <c r="K34" s="140">
        <f t="shared" si="2"/>
        <v>0</v>
      </c>
      <c r="L34" s="51"/>
      <c r="M34" s="45"/>
    </row>
    <row r="35" spans="1:15" ht="15" customHeight="1" x14ac:dyDescent="0.25">
      <c r="A35" s="44">
        <v>13</v>
      </c>
      <c r="B35" s="45" t="s">
        <v>217</v>
      </c>
      <c r="C35" s="46" t="s">
        <v>29</v>
      </c>
      <c r="D35" s="47">
        <v>400</v>
      </c>
      <c r="E35" s="48">
        <v>500</v>
      </c>
      <c r="F35" s="48">
        <v>600</v>
      </c>
      <c r="G35" s="49"/>
      <c r="H35" s="50">
        <f t="shared" si="0"/>
        <v>0</v>
      </c>
      <c r="I35" s="50">
        <f t="shared" si="1"/>
        <v>0</v>
      </c>
      <c r="J35" s="32">
        <v>9.5</v>
      </c>
      <c r="K35" s="140">
        <f t="shared" si="2"/>
        <v>0</v>
      </c>
      <c r="L35" s="51"/>
      <c r="M35" s="45"/>
    </row>
    <row r="36" spans="1:15" ht="15" customHeight="1" x14ac:dyDescent="0.25">
      <c r="A36" s="44">
        <v>14</v>
      </c>
      <c r="B36" s="45" t="s">
        <v>218</v>
      </c>
      <c r="C36" s="46" t="s">
        <v>29</v>
      </c>
      <c r="D36" s="47">
        <v>200</v>
      </c>
      <c r="E36" s="48">
        <v>200</v>
      </c>
      <c r="F36" s="48">
        <v>200</v>
      </c>
      <c r="G36" s="49"/>
      <c r="H36" s="50">
        <f t="shared" si="0"/>
        <v>0</v>
      </c>
      <c r="I36" s="50">
        <f t="shared" si="1"/>
        <v>0</v>
      </c>
      <c r="J36" s="32">
        <v>9.5</v>
      </c>
      <c r="K36" s="140">
        <f t="shared" si="2"/>
        <v>0</v>
      </c>
      <c r="L36" s="51"/>
      <c r="M36" s="45"/>
    </row>
    <row r="37" spans="1:15" ht="15" customHeight="1" x14ac:dyDescent="0.25">
      <c r="A37" s="44">
        <v>15</v>
      </c>
      <c r="B37" s="45" t="s">
        <v>1093</v>
      </c>
      <c r="C37" s="46" t="s">
        <v>29</v>
      </c>
      <c r="D37" s="47">
        <v>60</v>
      </c>
      <c r="E37" s="48">
        <v>70</v>
      </c>
      <c r="F37" s="48">
        <v>70</v>
      </c>
      <c r="G37" s="49"/>
      <c r="H37" s="50">
        <f t="shared" si="0"/>
        <v>0</v>
      </c>
      <c r="I37" s="50">
        <f t="shared" si="1"/>
        <v>0</v>
      </c>
      <c r="J37" s="32">
        <v>9.5</v>
      </c>
      <c r="K37" s="140">
        <f t="shared" si="2"/>
        <v>0</v>
      </c>
      <c r="L37" s="51"/>
      <c r="M37" s="45"/>
    </row>
    <row r="38" spans="1:15" ht="15" customHeight="1" x14ac:dyDescent="0.25">
      <c r="A38" s="44">
        <v>16</v>
      </c>
      <c r="B38" s="45" t="s">
        <v>219</v>
      </c>
      <c r="C38" s="46" t="s">
        <v>29</v>
      </c>
      <c r="D38" s="47">
        <v>300</v>
      </c>
      <c r="E38" s="48">
        <v>300</v>
      </c>
      <c r="F38" s="48">
        <v>300</v>
      </c>
      <c r="G38" s="49"/>
      <c r="H38" s="50">
        <f t="shared" si="0"/>
        <v>0</v>
      </c>
      <c r="I38" s="50">
        <f t="shared" si="1"/>
        <v>0</v>
      </c>
      <c r="J38" s="32">
        <v>9.5</v>
      </c>
      <c r="K38" s="140">
        <f t="shared" si="2"/>
        <v>0</v>
      </c>
      <c r="L38" s="51"/>
      <c r="M38" s="45"/>
    </row>
    <row r="39" spans="1:15" ht="15" customHeight="1" x14ac:dyDescent="0.25">
      <c r="A39" s="44">
        <v>17</v>
      </c>
      <c r="B39" s="45" t="s">
        <v>220</v>
      </c>
      <c r="C39" s="46" t="s">
        <v>29</v>
      </c>
      <c r="D39" s="47">
        <v>200</v>
      </c>
      <c r="E39" s="48">
        <v>200</v>
      </c>
      <c r="F39" s="48">
        <v>200</v>
      </c>
      <c r="G39" s="49"/>
      <c r="H39" s="50">
        <f t="shared" si="0"/>
        <v>0</v>
      </c>
      <c r="I39" s="50">
        <f t="shared" si="1"/>
        <v>0</v>
      </c>
      <c r="J39" s="32">
        <v>9.5</v>
      </c>
      <c r="K39" s="140">
        <f t="shared" si="2"/>
        <v>0</v>
      </c>
      <c r="L39" s="51"/>
      <c r="M39" s="45"/>
    </row>
    <row r="40" spans="1:15" ht="15" customHeight="1" x14ac:dyDescent="0.25">
      <c r="A40" s="44">
        <v>18</v>
      </c>
      <c r="B40" s="45" t="s">
        <v>221</v>
      </c>
      <c r="C40" s="46" t="s">
        <v>29</v>
      </c>
      <c r="D40" s="47">
        <v>100</v>
      </c>
      <c r="E40" s="48">
        <v>70</v>
      </c>
      <c r="F40" s="48">
        <v>70</v>
      </c>
      <c r="G40" s="49"/>
      <c r="H40" s="50">
        <f t="shared" si="0"/>
        <v>0</v>
      </c>
      <c r="I40" s="50">
        <f t="shared" si="1"/>
        <v>0</v>
      </c>
      <c r="J40" s="32">
        <v>9.5</v>
      </c>
      <c r="K40" s="140">
        <f t="shared" si="2"/>
        <v>0</v>
      </c>
      <c r="L40" s="51"/>
      <c r="M40" s="45"/>
    </row>
    <row r="41" spans="1:15" ht="15" customHeight="1" x14ac:dyDescent="0.25">
      <c r="A41" s="44">
        <v>19</v>
      </c>
      <c r="B41" s="45" t="s">
        <v>222</v>
      </c>
      <c r="C41" s="46" t="s">
        <v>29</v>
      </c>
      <c r="D41" s="47">
        <v>10</v>
      </c>
      <c r="E41" s="48">
        <v>10</v>
      </c>
      <c r="F41" s="48">
        <v>10</v>
      </c>
      <c r="G41" s="49"/>
      <c r="H41" s="50">
        <f t="shared" si="0"/>
        <v>0</v>
      </c>
      <c r="I41" s="50">
        <f t="shared" si="1"/>
        <v>0</v>
      </c>
      <c r="J41" s="32">
        <v>9.5</v>
      </c>
      <c r="K41" s="140">
        <f t="shared" si="2"/>
        <v>0</v>
      </c>
      <c r="L41" s="51"/>
      <c r="M41" s="45"/>
    </row>
    <row r="42" spans="1:15" ht="15" customHeight="1" x14ac:dyDescent="0.25">
      <c r="A42" s="44">
        <v>20</v>
      </c>
      <c r="B42" s="45" t="s">
        <v>223</v>
      </c>
      <c r="C42" s="46" t="s">
        <v>29</v>
      </c>
      <c r="D42" s="47">
        <v>10</v>
      </c>
      <c r="E42" s="48">
        <v>10</v>
      </c>
      <c r="F42" s="48">
        <v>10</v>
      </c>
      <c r="G42" s="49"/>
      <c r="H42" s="50">
        <f t="shared" si="0"/>
        <v>0</v>
      </c>
      <c r="I42" s="50">
        <f t="shared" si="1"/>
        <v>0</v>
      </c>
      <c r="J42" s="32">
        <v>9.5</v>
      </c>
      <c r="K42" s="140">
        <f t="shared" si="2"/>
        <v>0</v>
      </c>
      <c r="L42" s="51"/>
      <c r="M42" s="45"/>
    </row>
    <row r="43" spans="1:15" ht="15" customHeight="1" x14ac:dyDescent="0.25">
      <c r="A43" s="44">
        <v>21</v>
      </c>
      <c r="B43" s="45" t="s">
        <v>224</v>
      </c>
      <c r="C43" s="46" t="s">
        <v>29</v>
      </c>
      <c r="D43" s="47">
        <v>10</v>
      </c>
      <c r="E43" s="48">
        <v>10</v>
      </c>
      <c r="F43" s="48">
        <v>10</v>
      </c>
      <c r="G43" s="49"/>
      <c r="H43" s="50">
        <f t="shared" si="0"/>
        <v>0</v>
      </c>
      <c r="I43" s="50">
        <f t="shared" si="1"/>
        <v>0</v>
      </c>
      <c r="J43" s="32">
        <v>9.5</v>
      </c>
      <c r="K43" s="140">
        <f t="shared" si="2"/>
        <v>0</v>
      </c>
      <c r="L43" s="51"/>
      <c r="M43" s="45"/>
    </row>
    <row r="44" spans="1:15" ht="15" customHeight="1" x14ac:dyDescent="0.25">
      <c r="A44" s="44">
        <v>22</v>
      </c>
      <c r="B44" s="45" t="s">
        <v>225</v>
      </c>
      <c r="C44" s="46" t="s">
        <v>29</v>
      </c>
      <c r="D44" s="47">
        <v>10</v>
      </c>
      <c r="E44" s="48">
        <v>600</v>
      </c>
      <c r="F44" s="48">
        <v>600</v>
      </c>
      <c r="G44" s="49"/>
      <c r="H44" s="50">
        <f t="shared" si="0"/>
        <v>0</v>
      </c>
      <c r="I44" s="50">
        <f t="shared" si="1"/>
        <v>0</v>
      </c>
      <c r="J44" s="32">
        <v>9.5</v>
      </c>
      <c r="K44" s="140">
        <f t="shared" si="2"/>
        <v>0</v>
      </c>
      <c r="L44" s="51"/>
      <c r="M44" s="45"/>
    </row>
    <row r="45" spans="1:15" ht="15" customHeight="1" x14ac:dyDescent="0.25">
      <c r="A45" s="44">
        <v>23</v>
      </c>
      <c r="B45" s="45" t="s">
        <v>226</v>
      </c>
      <c r="C45" s="46" t="s">
        <v>29</v>
      </c>
      <c r="D45" s="47">
        <v>600</v>
      </c>
      <c r="E45" s="48">
        <v>300</v>
      </c>
      <c r="F45" s="48">
        <v>600</v>
      </c>
      <c r="G45" s="49"/>
      <c r="H45" s="50">
        <f t="shared" si="0"/>
        <v>0</v>
      </c>
      <c r="I45" s="50">
        <f t="shared" si="1"/>
        <v>0</v>
      </c>
      <c r="J45" s="32">
        <v>9.5</v>
      </c>
      <c r="K45" s="140">
        <f t="shared" si="2"/>
        <v>0</v>
      </c>
      <c r="L45" s="51"/>
      <c r="M45" s="45"/>
      <c r="O45" s="7"/>
    </row>
    <row r="46" spans="1:15" ht="15" customHeight="1" x14ac:dyDescent="0.25">
      <c r="A46" s="44">
        <v>24</v>
      </c>
      <c r="B46" s="45" t="s">
        <v>227</v>
      </c>
      <c r="C46" s="46" t="s">
        <v>29</v>
      </c>
      <c r="D46" s="47">
        <v>400</v>
      </c>
      <c r="E46" s="48">
        <v>70</v>
      </c>
      <c r="F46" s="48">
        <v>70</v>
      </c>
      <c r="G46" s="49"/>
      <c r="H46" s="50">
        <f t="shared" si="0"/>
        <v>0</v>
      </c>
      <c r="I46" s="50">
        <f t="shared" si="1"/>
        <v>0</v>
      </c>
      <c r="J46" s="32">
        <v>9.5</v>
      </c>
      <c r="K46" s="140">
        <f t="shared" si="2"/>
        <v>0</v>
      </c>
      <c r="L46" s="51"/>
      <c r="M46" s="45"/>
      <c r="O46" s="7"/>
    </row>
    <row r="47" spans="1:15" ht="15" customHeight="1" x14ac:dyDescent="0.25">
      <c r="A47" s="44">
        <v>25</v>
      </c>
      <c r="B47" s="45" t="s">
        <v>1095</v>
      </c>
      <c r="C47" s="46" t="s">
        <v>29</v>
      </c>
      <c r="D47" s="47">
        <v>10</v>
      </c>
      <c r="E47" s="48">
        <v>70</v>
      </c>
      <c r="F47" s="48">
        <v>70</v>
      </c>
      <c r="G47" s="49"/>
      <c r="H47" s="50">
        <f t="shared" si="0"/>
        <v>0</v>
      </c>
      <c r="I47" s="50">
        <f t="shared" si="1"/>
        <v>0</v>
      </c>
      <c r="J47" s="32">
        <v>9.5</v>
      </c>
      <c r="K47" s="140">
        <f t="shared" si="2"/>
        <v>0</v>
      </c>
      <c r="L47" s="51"/>
      <c r="M47" s="45"/>
      <c r="O47" s="7"/>
    </row>
    <row r="48" spans="1:15" ht="15" customHeight="1" x14ac:dyDescent="0.25">
      <c r="A48" s="44">
        <v>26</v>
      </c>
      <c r="B48" s="45" t="s">
        <v>1094</v>
      </c>
      <c r="C48" s="46" t="s">
        <v>29</v>
      </c>
      <c r="D48" s="47">
        <v>10</v>
      </c>
      <c r="E48" s="48">
        <v>10</v>
      </c>
      <c r="F48" s="48">
        <v>10</v>
      </c>
      <c r="G48" s="49"/>
      <c r="H48" s="50">
        <f t="shared" si="0"/>
        <v>0</v>
      </c>
      <c r="I48" s="50">
        <f t="shared" si="1"/>
        <v>0</v>
      </c>
      <c r="J48" s="32">
        <v>9.5</v>
      </c>
      <c r="K48" s="140">
        <f t="shared" si="2"/>
        <v>0</v>
      </c>
      <c r="L48" s="51"/>
      <c r="M48" s="45"/>
      <c r="O48" s="7"/>
    </row>
    <row r="49" spans="1:15" ht="15" customHeight="1" x14ac:dyDescent="0.25">
      <c r="A49" s="44">
        <v>27</v>
      </c>
      <c r="B49" s="45" t="s">
        <v>228</v>
      </c>
      <c r="C49" s="46" t="s">
        <v>29</v>
      </c>
      <c r="D49" s="47">
        <v>10</v>
      </c>
      <c r="E49" s="48">
        <v>10</v>
      </c>
      <c r="F49" s="48">
        <v>10</v>
      </c>
      <c r="G49" s="49"/>
      <c r="H49" s="50">
        <f t="shared" si="0"/>
        <v>0</v>
      </c>
      <c r="I49" s="50">
        <f t="shared" si="1"/>
        <v>0</v>
      </c>
      <c r="J49" s="32">
        <v>9.5</v>
      </c>
      <c r="K49" s="140">
        <f t="shared" si="2"/>
        <v>0</v>
      </c>
      <c r="L49" s="51"/>
      <c r="M49" s="45"/>
      <c r="O49" s="7"/>
    </row>
    <row r="50" spans="1:15" ht="15" customHeight="1" x14ac:dyDescent="0.25">
      <c r="A50" s="44">
        <v>28</v>
      </c>
      <c r="B50" s="45" t="s">
        <v>229</v>
      </c>
      <c r="C50" s="46" t="s">
        <v>29</v>
      </c>
      <c r="D50" s="47">
        <v>300</v>
      </c>
      <c r="E50" s="48">
        <v>300</v>
      </c>
      <c r="F50" s="48">
        <v>300</v>
      </c>
      <c r="G50" s="49"/>
      <c r="H50" s="50">
        <f t="shared" si="0"/>
        <v>0</v>
      </c>
      <c r="I50" s="50">
        <f t="shared" si="1"/>
        <v>0</v>
      </c>
      <c r="J50" s="32">
        <v>9.5</v>
      </c>
      <c r="K50" s="140">
        <f t="shared" si="2"/>
        <v>0</v>
      </c>
      <c r="L50" s="51"/>
      <c r="M50" s="45"/>
      <c r="O50" s="7"/>
    </row>
    <row r="51" spans="1:15" ht="15" customHeight="1" x14ac:dyDescent="0.25">
      <c r="A51" s="44">
        <v>29</v>
      </c>
      <c r="B51" s="45" t="s">
        <v>230</v>
      </c>
      <c r="C51" s="46" t="s">
        <v>29</v>
      </c>
      <c r="D51" s="46">
        <v>200</v>
      </c>
      <c r="E51" s="48">
        <v>70</v>
      </c>
      <c r="F51" s="48">
        <v>70</v>
      </c>
      <c r="G51" s="49"/>
      <c r="H51" s="50">
        <f t="shared" si="0"/>
        <v>0</v>
      </c>
      <c r="I51" s="50">
        <f t="shared" si="1"/>
        <v>0</v>
      </c>
      <c r="J51" s="32">
        <v>9.5</v>
      </c>
      <c r="K51" s="140">
        <f t="shared" si="2"/>
        <v>0</v>
      </c>
      <c r="L51" s="51"/>
      <c r="M51" s="45"/>
    </row>
    <row r="52" spans="1:15" s="24" customFormat="1" ht="15" customHeight="1" x14ac:dyDescent="0.25">
      <c r="A52" s="44">
        <v>30</v>
      </c>
      <c r="B52" s="52" t="s">
        <v>231</v>
      </c>
      <c r="C52" s="53" t="s">
        <v>29</v>
      </c>
      <c r="D52" s="53">
        <v>10</v>
      </c>
      <c r="E52" s="54">
        <v>10</v>
      </c>
      <c r="F52" s="54">
        <v>10</v>
      </c>
      <c r="G52" s="55"/>
      <c r="H52" s="50">
        <f t="shared" si="0"/>
        <v>0</v>
      </c>
      <c r="I52" s="50">
        <f t="shared" si="1"/>
        <v>0</v>
      </c>
      <c r="J52" s="32">
        <v>9.5</v>
      </c>
      <c r="K52" s="140">
        <f t="shared" si="2"/>
        <v>0</v>
      </c>
      <c r="L52" s="57"/>
      <c r="M52" s="58"/>
    </row>
    <row r="53" spans="1:15" ht="15" customHeight="1" x14ac:dyDescent="0.25">
      <c r="A53" s="44">
        <v>31</v>
      </c>
      <c r="B53" s="45" t="s">
        <v>232</v>
      </c>
      <c r="C53" s="46" t="s">
        <v>29</v>
      </c>
      <c r="D53" s="47">
        <v>600</v>
      </c>
      <c r="E53" s="48">
        <v>500</v>
      </c>
      <c r="F53" s="48">
        <v>600</v>
      </c>
      <c r="G53" s="49"/>
      <c r="H53" s="50">
        <f t="shared" si="0"/>
        <v>0</v>
      </c>
      <c r="I53" s="50">
        <f t="shared" si="1"/>
        <v>0</v>
      </c>
      <c r="J53" s="32">
        <v>9.5</v>
      </c>
      <c r="K53" s="140">
        <f t="shared" si="2"/>
        <v>0</v>
      </c>
      <c r="L53" s="51"/>
      <c r="M53" s="45"/>
    </row>
    <row r="54" spans="1:15" ht="15" customHeight="1" x14ac:dyDescent="0.25">
      <c r="A54" s="44">
        <v>32</v>
      </c>
      <c r="B54" s="45" t="s">
        <v>233</v>
      </c>
      <c r="C54" s="46" t="s">
        <v>29</v>
      </c>
      <c r="D54" s="47">
        <v>400</v>
      </c>
      <c r="E54" s="48">
        <v>10</v>
      </c>
      <c r="F54" s="48">
        <v>10</v>
      </c>
      <c r="G54" s="49"/>
      <c r="H54" s="50">
        <f t="shared" si="0"/>
        <v>0</v>
      </c>
      <c r="I54" s="50">
        <f t="shared" si="1"/>
        <v>0</v>
      </c>
      <c r="J54" s="32">
        <v>9.5</v>
      </c>
      <c r="K54" s="140">
        <f t="shared" si="2"/>
        <v>0</v>
      </c>
      <c r="L54" s="51"/>
      <c r="M54" s="45"/>
    </row>
    <row r="55" spans="1:15" ht="15" customHeight="1" x14ac:dyDescent="0.25">
      <c r="A55" s="44">
        <v>33</v>
      </c>
      <c r="B55" s="45" t="s">
        <v>234</v>
      </c>
      <c r="C55" s="46" t="s">
        <v>29</v>
      </c>
      <c r="D55" s="47">
        <v>400</v>
      </c>
      <c r="E55" s="48">
        <v>400</v>
      </c>
      <c r="F55" s="48">
        <v>400</v>
      </c>
      <c r="G55" s="49"/>
      <c r="H55" s="50">
        <f t="shared" si="0"/>
        <v>0</v>
      </c>
      <c r="I55" s="50">
        <f t="shared" si="1"/>
        <v>0</v>
      </c>
      <c r="J55" s="32">
        <v>9.5</v>
      </c>
      <c r="K55" s="140">
        <f t="shared" si="2"/>
        <v>0</v>
      </c>
      <c r="L55" s="51"/>
      <c r="M55" s="45"/>
    </row>
    <row r="56" spans="1:15" ht="15" customHeight="1" x14ac:dyDescent="0.25">
      <c r="A56" s="44">
        <v>34</v>
      </c>
      <c r="B56" s="45" t="s">
        <v>235</v>
      </c>
      <c r="C56" s="46" t="s">
        <v>29</v>
      </c>
      <c r="D56" s="47">
        <v>200</v>
      </c>
      <c r="E56" s="48">
        <v>100</v>
      </c>
      <c r="F56" s="48">
        <v>100</v>
      </c>
      <c r="G56" s="49"/>
      <c r="H56" s="50">
        <f t="shared" si="0"/>
        <v>0</v>
      </c>
      <c r="I56" s="50">
        <f t="shared" si="1"/>
        <v>0</v>
      </c>
      <c r="J56" s="32">
        <v>9.5</v>
      </c>
      <c r="K56" s="140">
        <f t="shared" si="2"/>
        <v>0</v>
      </c>
      <c r="L56" s="51"/>
      <c r="M56" s="45"/>
    </row>
    <row r="57" spans="1:15" ht="15" customHeight="1" x14ac:dyDescent="0.25">
      <c r="A57" s="44">
        <v>35</v>
      </c>
      <c r="B57" s="45" t="s">
        <v>1096</v>
      </c>
      <c r="C57" s="46" t="s">
        <v>29</v>
      </c>
      <c r="D57" s="47">
        <v>50</v>
      </c>
      <c r="E57" s="48">
        <v>50</v>
      </c>
      <c r="F57" s="48">
        <v>50</v>
      </c>
      <c r="G57" s="49"/>
      <c r="H57" s="50">
        <f t="shared" si="0"/>
        <v>0</v>
      </c>
      <c r="I57" s="50">
        <f t="shared" si="1"/>
        <v>0</v>
      </c>
      <c r="J57" s="32">
        <v>9.5</v>
      </c>
      <c r="K57" s="140">
        <f t="shared" si="2"/>
        <v>0</v>
      </c>
      <c r="L57" s="51"/>
      <c r="M57" s="45"/>
    </row>
    <row r="58" spans="1:15" ht="15" customHeight="1" x14ac:dyDescent="0.25">
      <c r="A58" s="44">
        <v>36</v>
      </c>
      <c r="B58" s="45" t="s">
        <v>1281</v>
      </c>
      <c r="C58" s="46" t="s">
        <v>29</v>
      </c>
      <c r="D58" s="47">
        <v>400</v>
      </c>
      <c r="E58" s="48">
        <v>500</v>
      </c>
      <c r="F58" s="48">
        <v>300</v>
      </c>
      <c r="G58" s="49"/>
      <c r="H58" s="50">
        <f t="shared" si="0"/>
        <v>0</v>
      </c>
      <c r="I58" s="50">
        <f t="shared" si="1"/>
        <v>0</v>
      </c>
      <c r="J58" s="32">
        <v>9.5</v>
      </c>
      <c r="K58" s="140">
        <f t="shared" si="2"/>
        <v>0</v>
      </c>
      <c r="L58" s="51"/>
      <c r="M58" s="45"/>
    </row>
    <row r="59" spans="1:15" ht="15" customHeight="1" x14ac:dyDescent="0.25">
      <c r="A59" s="44">
        <v>37</v>
      </c>
      <c r="B59" s="45" t="s">
        <v>1393</v>
      </c>
      <c r="C59" s="46" t="s">
        <v>29</v>
      </c>
      <c r="D59" s="47">
        <v>200</v>
      </c>
      <c r="E59" s="48">
        <v>50</v>
      </c>
      <c r="F59" s="48">
        <v>300</v>
      </c>
      <c r="G59" s="49"/>
      <c r="H59" s="50">
        <f t="shared" si="0"/>
        <v>0</v>
      </c>
      <c r="I59" s="50">
        <f t="shared" si="1"/>
        <v>0</v>
      </c>
      <c r="J59" s="32">
        <v>9.5</v>
      </c>
      <c r="K59" s="140">
        <f t="shared" si="2"/>
        <v>0</v>
      </c>
      <c r="L59" s="51"/>
      <c r="M59" s="45"/>
    </row>
    <row r="60" spans="1:15" ht="15" customHeight="1" x14ac:dyDescent="0.25">
      <c r="A60" s="44">
        <v>38</v>
      </c>
      <c r="B60" s="45" t="s">
        <v>1280</v>
      </c>
      <c r="C60" s="46" t="s">
        <v>29</v>
      </c>
      <c r="D60" s="47">
        <v>50</v>
      </c>
      <c r="E60" s="48">
        <v>10</v>
      </c>
      <c r="F60" s="48">
        <v>10</v>
      </c>
      <c r="G60" s="49"/>
      <c r="H60" s="50">
        <f t="shared" si="0"/>
        <v>0</v>
      </c>
      <c r="I60" s="50">
        <f t="shared" si="1"/>
        <v>0</v>
      </c>
      <c r="J60" s="32">
        <v>9.5</v>
      </c>
      <c r="K60" s="140">
        <f t="shared" si="2"/>
        <v>0</v>
      </c>
      <c r="L60" s="51"/>
      <c r="M60" s="45"/>
    </row>
    <row r="61" spans="1:15" ht="15" customHeight="1" x14ac:dyDescent="0.25">
      <c r="A61" s="44">
        <v>39</v>
      </c>
      <c r="B61" s="45" t="s">
        <v>236</v>
      </c>
      <c r="C61" s="46" t="s">
        <v>29</v>
      </c>
      <c r="D61" s="47">
        <v>300</v>
      </c>
      <c r="E61" s="48">
        <v>300</v>
      </c>
      <c r="F61" s="48">
        <v>400</v>
      </c>
      <c r="G61" s="49"/>
      <c r="H61" s="50">
        <f t="shared" si="0"/>
        <v>0</v>
      </c>
      <c r="I61" s="50">
        <f t="shared" si="1"/>
        <v>0</v>
      </c>
      <c r="J61" s="32">
        <v>9.5</v>
      </c>
      <c r="K61" s="140">
        <f t="shared" si="2"/>
        <v>0</v>
      </c>
      <c r="L61" s="51"/>
      <c r="M61" s="45"/>
    </row>
    <row r="62" spans="1:15" ht="15" customHeight="1" x14ac:dyDescent="0.25">
      <c r="A62" s="44">
        <v>40</v>
      </c>
      <c r="B62" s="45" t="s">
        <v>237</v>
      </c>
      <c r="C62" s="46" t="s">
        <v>29</v>
      </c>
      <c r="D62" s="47">
        <v>200</v>
      </c>
      <c r="E62" s="48">
        <v>200</v>
      </c>
      <c r="F62" s="48">
        <v>200</v>
      </c>
      <c r="G62" s="49"/>
      <c r="H62" s="50">
        <f t="shared" si="0"/>
        <v>0</v>
      </c>
      <c r="I62" s="50">
        <f t="shared" si="1"/>
        <v>0</v>
      </c>
      <c r="J62" s="32">
        <v>9.5</v>
      </c>
      <c r="K62" s="140">
        <f t="shared" si="2"/>
        <v>0</v>
      </c>
      <c r="L62" s="51"/>
      <c r="M62" s="45"/>
    </row>
    <row r="63" spans="1:15" ht="15" customHeight="1" x14ac:dyDescent="0.25">
      <c r="A63" s="44">
        <v>41</v>
      </c>
      <c r="B63" s="45" t="s">
        <v>238</v>
      </c>
      <c r="C63" s="46" t="s">
        <v>29</v>
      </c>
      <c r="D63" s="47">
        <v>50</v>
      </c>
      <c r="E63" s="48">
        <v>70</v>
      </c>
      <c r="F63" s="48">
        <v>70</v>
      </c>
      <c r="G63" s="49"/>
      <c r="H63" s="50">
        <f t="shared" si="0"/>
        <v>0</v>
      </c>
      <c r="I63" s="50">
        <f t="shared" si="1"/>
        <v>0</v>
      </c>
      <c r="J63" s="32">
        <v>9.5</v>
      </c>
      <c r="K63" s="140">
        <f t="shared" si="2"/>
        <v>0</v>
      </c>
      <c r="L63" s="51"/>
      <c r="M63" s="45"/>
    </row>
    <row r="64" spans="1:15" ht="15" customHeight="1" x14ac:dyDescent="0.25">
      <c r="A64" s="44">
        <v>42</v>
      </c>
      <c r="B64" s="45" t="s">
        <v>239</v>
      </c>
      <c r="C64" s="46" t="s">
        <v>29</v>
      </c>
      <c r="D64" s="47">
        <v>300</v>
      </c>
      <c r="E64" s="48">
        <v>300</v>
      </c>
      <c r="F64" s="48">
        <v>400</v>
      </c>
      <c r="G64" s="49"/>
      <c r="H64" s="50">
        <f t="shared" si="0"/>
        <v>0</v>
      </c>
      <c r="I64" s="50">
        <f t="shared" si="1"/>
        <v>0</v>
      </c>
      <c r="J64" s="32">
        <v>9.5</v>
      </c>
      <c r="K64" s="140">
        <f t="shared" si="2"/>
        <v>0</v>
      </c>
      <c r="L64" s="51"/>
      <c r="M64" s="45"/>
    </row>
    <row r="65" spans="1:13" ht="15" customHeight="1" x14ac:dyDescent="0.25">
      <c r="A65" s="44">
        <v>43</v>
      </c>
      <c r="B65" s="45" t="s">
        <v>240</v>
      </c>
      <c r="C65" s="46" t="s">
        <v>29</v>
      </c>
      <c r="D65" s="47">
        <v>200</v>
      </c>
      <c r="E65" s="48">
        <v>200</v>
      </c>
      <c r="F65" s="48">
        <v>200</v>
      </c>
      <c r="G65" s="49"/>
      <c r="H65" s="50">
        <f t="shared" si="0"/>
        <v>0</v>
      </c>
      <c r="I65" s="50">
        <f t="shared" si="1"/>
        <v>0</v>
      </c>
      <c r="J65" s="32">
        <v>9.5</v>
      </c>
      <c r="K65" s="140">
        <f t="shared" si="2"/>
        <v>0</v>
      </c>
      <c r="L65" s="51"/>
      <c r="M65" s="45"/>
    </row>
    <row r="66" spans="1:13" ht="15" customHeight="1" x14ac:dyDescent="0.25">
      <c r="A66" s="44">
        <v>44</v>
      </c>
      <c r="B66" s="45" t="s">
        <v>1097</v>
      </c>
      <c r="C66" s="46" t="s">
        <v>29</v>
      </c>
      <c r="D66" s="47">
        <v>50</v>
      </c>
      <c r="E66" s="48">
        <v>70</v>
      </c>
      <c r="F66" s="48">
        <v>70</v>
      </c>
      <c r="G66" s="49"/>
      <c r="H66" s="50">
        <f t="shared" si="0"/>
        <v>0</v>
      </c>
      <c r="I66" s="50">
        <f t="shared" si="1"/>
        <v>0</v>
      </c>
      <c r="J66" s="32">
        <v>9.5</v>
      </c>
      <c r="K66" s="140">
        <f t="shared" si="2"/>
        <v>0</v>
      </c>
      <c r="L66" s="51"/>
      <c r="M66" s="45"/>
    </row>
    <row r="67" spans="1:13" ht="15" customHeight="1" x14ac:dyDescent="0.25">
      <c r="A67" s="44">
        <v>45</v>
      </c>
      <c r="B67" s="45" t="s">
        <v>241</v>
      </c>
      <c r="C67" s="46" t="s">
        <v>29</v>
      </c>
      <c r="D67" s="47">
        <v>10</v>
      </c>
      <c r="E67" s="48">
        <v>500</v>
      </c>
      <c r="F67" s="48">
        <v>200</v>
      </c>
      <c r="G67" s="49"/>
      <c r="H67" s="50">
        <f t="shared" si="0"/>
        <v>0</v>
      </c>
      <c r="I67" s="50">
        <f t="shared" si="1"/>
        <v>0</v>
      </c>
      <c r="J67" s="32">
        <v>9.5</v>
      </c>
      <c r="K67" s="140">
        <f t="shared" si="2"/>
        <v>0</v>
      </c>
      <c r="L67" s="51"/>
      <c r="M67" s="45"/>
    </row>
    <row r="68" spans="1:13" ht="15" customHeight="1" x14ac:dyDescent="0.25">
      <c r="A68" s="44">
        <v>46</v>
      </c>
      <c r="B68" s="45" t="s">
        <v>242</v>
      </c>
      <c r="C68" s="46" t="s">
        <v>29</v>
      </c>
      <c r="D68" s="47">
        <v>300</v>
      </c>
      <c r="E68" s="48">
        <v>70</v>
      </c>
      <c r="F68" s="48">
        <v>500</v>
      </c>
      <c r="G68" s="49"/>
      <c r="H68" s="50">
        <f t="shared" si="0"/>
        <v>0</v>
      </c>
      <c r="I68" s="50">
        <f t="shared" si="1"/>
        <v>0</v>
      </c>
      <c r="J68" s="32">
        <v>9.5</v>
      </c>
      <c r="K68" s="140">
        <f t="shared" si="2"/>
        <v>0</v>
      </c>
      <c r="L68" s="51"/>
      <c r="M68" s="45"/>
    </row>
    <row r="69" spans="1:13" ht="15" customHeight="1" x14ac:dyDescent="0.25">
      <c r="A69" s="44">
        <v>47</v>
      </c>
      <c r="B69" s="45" t="s">
        <v>1098</v>
      </c>
      <c r="C69" s="46" t="s">
        <v>29</v>
      </c>
      <c r="D69" s="47">
        <v>200</v>
      </c>
      <c r="E69" s="48">
        <v>10</v>
      </c>
      <c r="F69" s="48">
        <v>70</v>
      </c>
      <c r="G69" s="49"/>
      <c r="H69" s="50">
        <f t="shared" si="0"/>
        <v>0</v>
      </c>
      <c r="I69" s="50">
        <f t="shared" si="1"/>
        <v>0</v>
      </c>
      <c r="J69" s="32">
        <v>9.5</v>
      </c>
      <c r="K69" s="140">
        <f t="shared" si="2"/>
        <v>0</v>
      </c>
      <c r="L69" s="51"/>
      <c r="M69" s="45"/>
    </row>
    <row r="70" spans="1:13" ht="15" customHeight="1" x14ac:dyDescent="0.25">
      <c r="A70" s="44">
        <v>48</v>
      </c>
      <c r="B70" s="45" t="s">
        <v>243</v>
      </c>
      <c r="C70" s="46" t="s">
        <v>29</v>
      </c>
      <c r="D70" s="47">
        <v>10</v>
      </c>
      <c r="E70" s="48">
        <v>10</v>
      </c>
      <c r="F70" s="48">
        <v>10</v>
      </c>
      <c r="G70" s="49"/>
      <c r="H70" s="50">
        <f t="shared" si="0"/>
        <v>0</v>
      </c>
      <c r="I70" s="50">
        <f t="shared" si="1"/>
        <v>0</v>
      </c>
      <c r="J70" s="32">
        <v>9.5</v>
      </c>
      <c r="K70" s="140">
        <f t="shared" si="2"/>
        <v>0</v>
      </c>
      <c r="L70" s="51"/>
      <c r="M70" s="45"/>
    </row>
    <row r="71" spans="1:13" ht="15" customHeight="1" x14ac:dyDescent="0.25">
      <c r="A71" s="44">
        <v>49</v>
      </c>
      <c r="B71" s="45" t="s">
        <v>244</v>
      </c>
      <c r="C71" s="46" t="s">
        <v>29</v>
      </c>
      <c r="D71" s="47">
        <v>10</v>
      </c>
      <c r="E71" s="48">
        <v>10</v>
      </c>
      <c r="F71" s="48">
        <v>10</v>
      </c>
      <c r="G71" s="49"/>
      <c r="H71" s="50">
        <f t="shared" si="0"/>
        <v>0</v>
      </c>
      <c r="I71" s="50">
        <f t="shared" si="1"/>
        <v>0</v>
      </c>
      <c r="J71" s="32">
        <v>9.5</v>
      </c>
      <c r="K71" s="140">
        <f t="shared" si="2"/>
        <v>0</v>
      </c>
      <c r="L71" s="51"/>
      <c r="M71" s="45"/>
    </row>
    <row r="72" spans="1:13" ht="15" customHeight="1" x14ac:dyDescent="0.25">
      <c r="A72" s="44">
        <v>50</v>
      </c>
      <c r="B72" s="45" t="s">
        <v>1099</v>
      </c>
      <c r="C72" s="46" t="s">
        <v>29</v>
      </c>
      <c r="D72" s="47">
        <v>70</v>
      </c>
      <c r="E72" s="48">
        <v>10</v>
      </c>
      <c r="F72" s="48">
        <v>70</v>
      </c>
      <c r="G72" s="49"/>
      <c r="H72" s="50">
        <f t="shared" si="0"/>
        <v>0</v>
      </c>
      <c r="I72" s="50">
        <f t="shared" si="1"/>
        <v>0</v>
      </c>
      <c r="J72" s="32">
        <v>9.5</v>
      </c>
      <c r="K72" s="140">
        <f t="shared" si="2"/>
        <v>0</v>
      </c>
      <c r="L72" s="51"/>
      <c r="M72" s="45"/>
    </row>
    <row r="73" spans="1:13" ht="15" customHeight="1" x14ac:dyDescent="0.25">
      <c r="A73" s="44">
        <v>51</v>
      </c>
      <c r="B73" s="45" t="s">
        <v>245</v>
      </c>
      <c r="C73" s="46" t="s">
        <v>29</v>
      </c>
      <c r="D73" s="47">
        <v>10</v>
      </c>
      <c r="E73" s="48">
        <v>10</v>
      </c>
      <c r="F73" s="48">
        <v>10</v>
      </c>
      <c r="G73" s="49"/>
      <c r="H73" s="50">
        <f t="shared" si="0"/>
        <v>0</v>
      </c>
      <c r="I73" s="50">
        <f t="shared" si="1"/>
        <v>0</v>
      </c>
      <c r="J73" s="32">
        <v>9.5</v>
      </c>
      <c r="K73" s="140">
        <f t="shared" si="2"/>
        <v>0</v>
      </c>
      <c r="L73" s="51"/>
      <c r="M73" s="45"/>
    </row>
    <row r="74" spans="1:13" ht="15" customHeight="1" x14ac:dyDescent="0.25">
      <c r="A74" s="44">
        <v>52</v>
      </c>
      <c r="B74" s="45" t="s">
        <v>246</v>
      </c>
      <c r="C74" s="46" t="s">
        <v>29</v>
      </c>
      <c r="D74" s="47">
        <v>300</v>
      </c>
      <c r="E74" s="48">
        <v>10</v>
      </c>
      <c r="F74" s="48">
        <v>600</v>
      </c>
      <c r="G74" s="49"/>
      <c r="H74" s="50">
        <f t="shared" si="0"/>
        <v>0</v>
      </c>
      <c r="I74" s="50">
        <f t="shared" si="1"/>
        <v>0</v>
      </c>
      <c r="J74" s="32">
        <v>9.5</v>
      </c>
      <c r="K74" s="140">
        <f t="shared" si="2"/>
        <v>0</v>
      </c>
      <c r="L74" s="51"/>
      <c r="M74" s="45"/>
    </row>
    <row r="75" spans="1:13" ht="15" customHeight="1" x14ac:dyDescent="0.25">
      <c r="A75" s="44">
        <v>53</v>
      </c>
      <c r="B75" s="45" t="s">
        <v>1100</v>
      </c>
      <c r="C75" s="46" t="s">
        <v>29</v>
      </c>
      <c r="D75" s="47">
        <v>200</v>
      </c>
      <c r="E75" s="48">
        <v>10</v>
      </c>
      <c r="F75" s="48">
        <v>10</v>
      </c>
      <c r="G75" s="49"/>
      <c r="H75" s="50">
        <f t="shared" si="0"/>
        <v>0</v>
      </c>
      <c r="I75" s="50">
        <f t="shared" si="1"/>
        <v>0</v>
      </c>
      <c r="J75" s="32">
        <v>9.5</v>
      </c>
      <c r="K75" s="140">
        <f t="shared" si="2"/>
        <v>0</v>
      </c>
      <c r="L75" s="51"/>
      <c r="M75" s="45"/>
    </row>
    <row r="76" spans="1:13" ht="15" customHeight="1" x14ac:dyDescent="0.25">
      <c r="A76" s="44">
        <v>54</v>
      </c>
      <c r="B76" s="45" t="s">
        <v>247</v>
      </c>
      <c r="C76" s="46" t="s">
        <v>29</v>
      </c>
      <c r="D76" s="47">
        <v>60</v>
      </c>
      <c r="E76" s="48">
        <v>10</v>
      </c>
      <c r="F76" s="48">
        <v>10</v>
      </c>
      <c r="G76" s="49"/>
      <c r="H76" s="50">
        <f t="shared" si="0"/>
        <v>0</v>
      </c>
      <c r="I76" s="50">
        <f t="shared" si="1"/>
        <v>0</v>
      </c>
      <c r="J76" s="32">
        <v>9.5</v>
      </c>
      <c r="K76" s="140">
        <f t="shared" si="2"/>
        <v>0</v>
      </c>
      <c r="L76" s="51"/>
      <c r="M76" s="45"/>
    </row>
    <row r="77" spans="1:13" ht="15" customHeight="1" x14ac:dyDescent="0.25">
      <c r="A77" s="44">
        <v>55</v>
      </c>
      <c r="B77" s="45" t="s">
        <v>248</v>
      </c>
      <c r="C77" s="46" t="s">
        <v>29</v>
      </c>
      <c r="D77" s="47">
        <v>100</v>
      </c>
      <c r="E77" s="48">
        <v>500</v>
      </c>
      <c r="F77" s="48">
        <v>100</v>
      </c>
      <c r="G77" s="49"/>
      <c r="H77" s="50">
        <f t="shared" si="0"/>
        <v>0</v>
      </c>
      <c r="I77" s="50">
        <f t="shared" si="1"/>
        <v>0</v>
      </c>
      <c r="J77" s="32">
        <v>9.5</v>
      </c>
      <c r="K77" s="140">
        <f t="shared" si="2"/>
        <v>0</v>
      </c>
      <c r="L77" s="51"/>
      <c r="M77" s="45"/>
    </row>
    <row r="78" spans="1:13" ht="15" customHeight="1" x14ac:dyDescent="0.25">
      <c r="A78" s="44">
        <v>56</v>
      </c>
      <c r="B78" s="45" t="s">
        <v>1101</v>
      </c>
      <c r="C78" s="46" t="s">
        <v>29</v>
      </c>
      <c r="D78" s="47">
        <v>50</v>
      </c>
      <c r="E78" s="48">
        <v>70</v>
      </c>
      <c r="F78" s="48">
        <v>70</v>
      </c>
      <c r="G78" s="49"/>
      <c r="H78" s="50">
        <f t="shared" si="0"/>
        <v>0</v>
      </c>
      <c r="I78" s="50">
        <f t="shared" si="1"/>
        <v>0</v>
      </c>
      <c r="J78" s="32">
        <v>9.5</v>
      </c>
      <c r="K78" s="140">
        <f t="shared" si="2"/>
        <v>0</v>
      </c>
      <c r="L78" s="51"/>
      <c r="M78" s="45"/>
    </row>
    <row r="79" spans="1:13" ht="15" customHeight="1" x14ac:dyDescent="0.25">
      <c r="A79" s="44">
        <v>57</v>
      </c>
      <c r="B79" s="45" t="s">
        <v>249</v>
      </c>
      <c r="C79" s="46" t="s">
        <v>29</v>
      </c>
      <c r="D79" s="47">
        <v>10</v>
      </c>
      <c r="E79" s="48">
        <v>500</v>
      </c>
      <c r="F79" s="48">
        <v>500</v>
      </c>
      <c r="G79" s="49"/>
      <c r="H79" s="50">
        <f t="shared" si="0"/>
        <v>0</v>
      </c>
      <c r="I79" s="50">
        <f t="shared" si="1"/>
        <v>0</v>
      </c>
      <c r="J79" s="32">
        <v>9.5</v>
      </c>
      <c r="K79" s="140">
        <f t="shared" si="2"/>
        <v>0</v>
      </c>
      <c r="L79" s="51"/>
      <c r="M79" s="45"/>
    </row>
    <row r="80" spans="1:13" ht="15" customHeight="1" x14ac:dyDescent="0.25">
      <c r="A80" s="44">
        <v>58</v>
      </c>
      <c r="B80" s="45" t="s">
        <v>250</v>
      </c>
      <c r="C80" s="46" t="s">
        <v>29</v>
      </c>
      <c r="D80" s="47">
        <v>300</v>
      </c>
      <c r="E80" s="48">
        <v>70</v>
      </c>
      <c r="F80" s="48">
        <v>400</v>
      </c>
      <c r="G80" s="49"/>
      <c r="H80" s="50">
        <f t="shared" si="0"/>
        <v>0</v>
      </c>
      <c r="I80" s="50">
        <f t="shared" si="1"/>
        <v>0</v>
      </c>
      <c r="J80" s="32">
        <v>9.5</v>
      </c>
      <c r="K80" s="140">
        <f t="shared" si="2"/>
        <v>0</v>
      </c>
      <c r="L80" s="51"/>
      <c r="M80" s="45"/>
    </row>
    <row r="81" spans="1:13" ht="15" customHeight="1" x14ac:dyDescent="0.25">
      <c r="A81" s="44">
        <v>59</v>
      </c>
      <c r="B81" s="45" t="s">
        <v>1102</v>
      </c>
      <c r="C81" s="46" t="s">
        <v>29</v>
      </c>
      <c r="D81" s="47">
        <v>200</v>
      </c>
      <c r="E81" s="48">
        <v>10</v>
      </c>
      <c r="F81" s="48">
        <v>10</v>
      </c>
      <c r="G81" s="49"/>
      <c r="H81" s="50">
        <f t="shared" si="0"/>
        <v>0</v>
      </c>
      <c r="I81" s="50">
        <f t="shared" si="1"/>
        <v>0</v>
      </c>
      <c r="J81" s="32">
        <v>9.5</v>
      </c>
      <c r="K81" s="140">
        <f t="shared" si="2"/>
        <v>0</v>
      </c>
      <c r="L81" s="51"/>
      <c r="M81" s="45"/>
    </row>
    <row r="82" spans="1:13" ht="15" customHeight="1" x14ac:dyDescent="0.25">
      <c r="A82" s="44">
        <v>60</v>
      </c>
      <c r="B82" s="59" t="s">
        <v>251</v>
      </c>
      <c r="C82" s="46" t="s">
        <v>29</v>
      </c>
      <c r="D82" s="47">
        <v>10</v>
      </c>
      <c r="E82" s="48">
        <v>10</v>
      </c>
      <c r="F82" s="48">
        <v>10</v>
      </c>
      <c r="G82" s="49"/>
      <c r="H82" s="50">
        <f t="shared" si="0"/>
        <v>0</v>
      </c>
      <c r="I82" s="50">
        <f t="shared" si="1"/>
        <v>0</v>
      </c>
      <c r="J82" s="32">
        <v>9.5</v>
      </c>
      <c r="K82" s="140">
        <f t="shared" si="2"/>
        <v>0</v>
      </c>
      <c r="L82" s="51"/>
      <c r="M82" s="59"/>
    </row>
    <row r="83" spans="1:13" ht="15" customHeight="1" x14ac:dyDescent="0.25">
      <c r="A83" s="44">
        <v>61</v>
      </c>
      <c r="B83" s="45" t="s">
        <v>252</v>
      </c>
      <c r="C83" s="46" t="s">
        <v>29</v>
      </c>
      <c r="D83" s="47">
        <v>300</v>
      </c>
      <c r="E83" s="48">
        <v>70</v>
      </c>
      <c r="F83" s="48">
        <v>70</v>
      </c>
      <c r="G83" s="49"/>
      <c r="H83" s="50">
        <f t="shared" si="0"/>
        <v>0</v>
      </c>
      <c r="I83" s="50">
        <f t="shared" si="1"/>
        <v>0</v>
      </c>
      <c r="J83" s="32">
        <v>9.5</v>
      </c>
      <c r="K83" s="140">
        <f t="shared" si="2"/>
        <v>0</v>
      </c>
      <c r="L83" s="51"/>
      <c r="M83" s="45"/>
    </row>
    <row r="84" spans="1:13" ht="15" customHeight="1" x14ac:dyDescent="0.25">
      <c r="A84" s="44">
        <v>62</v>
      </c>
      <c r="B84" s="45" t="s">
        <v>1103</v>
      </c>
      <c r="C84" s="46" t="s">
        <v>29</v>
      </c>
      <c r="D84" s="47">
        <v>200</v>
      </c>
      <c r="E84" s="48">
        <v>10</v>
      </c>
      <c r="F84" s="48">
        <v>10</v>
      </c>
      <c r="G84" s="49"/>
      <c r="H84" s="50">
        <f t="shared" si="0"/>
        <v>0</v>
      </c>
      <c r="I84" s="50">
        <f t="shared" si="1"/>
        <v>0</v>
      </c>
      <c r="J84" s="32">
        <v>9.5</v>
      </c>
      <c r="K84" s="140">
        <f t="shared" si="2"/>
        <v>0</v>
      </c>
      <c r="L84" s="51"/>
      <c r="M84" s="45"/>
    </row>
    <row r="85" spans="1:13" ht="15" customHeight="1" x14ac:dyDescent="0.25">
      <c r="A85" s="44">
        <v>63</v>
      </c>
      <c r="B85" s="45" t="s">
        <v>253</v>
      </c>
      <c r="C85" s="46" t="s">
        <v>29</v>
      </c>
      <c r="D85" s="47">
        <v>300</v>
      </c>
      <c r="E85" s="48">
        <v>70</v>
      </c>
      <c r="F85" s="48">
        <v>70</v>
      </c>
      <c r="G85" s="49"/>
      <c r="H85" s="50">
        <f t="shared" si="0"/>
        <v>0</v>
      </c>
      <c r="I85" s="50">
        <f t="shared" si="1"/>
        <v>0</v>
      </c>
      <c r="J85" s="32">
        <v>9.5</v>
      </c>
      <c r="K85" s="140">
        <f t="shared" si="2"/>
        <v>0</v>
      </c>
      <c r="L85" s="51"/>
      <c r="M85" s="45"/>
    </row>
    <row r="86" spans="1:13" ht="15" customHeight="1" x14ac:dyDescent="0.25">
      <c r="A86" s="44">
        <v>64</v>
      </c>
      <c r="B86" s="45" t="s">
        <v>254</v>
      </c>
      <c r="C86" s="46" t="s">
        <v>29</v>
      </c>
      <c r="D86" s="47">
        <v>200</v>
      </c>
      <c r="E86" s="48">
        <v>500</v>
      </c>
      <c r="F86" s="48">
        <v>500</v>
      </c>
      <c r="G86" s="49"/>
      <c r="H86" s="50">
        <f t="shared" si="0"/>
        <v>0</v>
      </c>
      <c r="I86" s="50">
        <f t="shared" si="1"/>
        <v>0</v>
      </c>
      <c r="J86" s="32">
        <v>9.5</v>
      </c>
      <c r="K86" s="140">
        <f t="shared" si="2"/>
        <v>0</v>
      </c>
      <c r="L86" s="51"/>
      <c r="M86" s="45"/>
    </row>
    <row r="87" spans="1:13" ht="15" customHeight="1" x14ac:dyDescent="0.25">
      <c r="A87" s="44">
        <v>65</v>
      </c>
      <c r="B87" s="45" t="s">
        <v>1104</v>
      </c>
      <c r="C87" s="46" t="s">
        <v>29</v>
      </c>
      <c r="D87" s="47">
        <v>60</v>
      </c>
      <c r="E87" s="48">
        <v>70</v>
      </c>
      <c r="F87" s="48">
        <v>70</v>
      </c>
      <c r="G87" s="49"/>
      <c r="H87" s="50">
        <f t="shared" si="0"/>
        <v>0</v>
      </c>
      <c r="I87" s="50">
        <f t="shared" si="1"/>
        <v>0</v>
      </c>
      <c r="J87" s="32">
        <v>9.5</v>
      </c>
      <c r="K87" s="140">
        <f t="shared" si="2"/>
        <v>0</v>
      </c>
      <c r="L87" s="51"/>
      <c r="M87" s="45"/>
    </row>
    <row r="88" spans="1:13" ht="15" customHeight="1" x14ac:dyDescent="0.25">
      <c r="A88" s="44">
        <v>66</v>
      </c>
      <c r="B88" s="45" t="s">
        <v>255</v>
      </c>
      <c r="C88" s="46" t="s">
        <v>29</v>
      </c>
      <c r="D88" s="47">
        <v>10</v>
      </c>
      <c r="E88" s="48">
        <v>10</v>
      </c>
      <c r="F88" s="48">
        <v>10</v>
      </c>
      <c r="G88" s="49"/>
      <c r="H88" s="50">
        <f t="shared" ref="H88:H152" si="3">G88*1.095</f>
        <v>0</v>
      </c>
      <c r="I88" s="50">
        <f t="shared" ref="I88:I151" si="4">(D88+E88+F88)*G88</f>
        <v>0</v>
      </c>
      <c r="J88" s="32">
        <v>9.5</v>
      </c>
      <c r="K88" s="140">
        <f t="shared" ref="K88:K152" si="5">I88*1.095</f>
        <v>0</v>
      </c>
      <c r="L88" s="51"/>
      <c r="M88" s="45"/>
    </row>
    <row r="89" spans="1:13" ht="15" customHeight="1" x14ac:dyDescent="0.25">
      <c r="A89" s="44">
        <v>67</v>
      </c>
      <c r="B89" s="45" t="s">
        <v>256</v>
      </c>
      <c r="C89" s="46" t="s">
        <v>29</v>
      </c>
      <c r="D89" s="47">
        <v>300</v>
      </c>
      <c r="E89" s="48">
        <v>10</v>
      </c>
      <c r="F89" s="48">
        <v>10</v>
      </c>
      <c r="G89" s="49"/>
      <c r="H89" s="50">
        <f t="shared" si="3"/>
        <v>0</v>
      </c>
      <c r="I89" s="50">
        <f t="shared" si="4"/>
        <v>0</v>
      </c>
      <c r="J89" s="32">
        <v>9.5</v>
      </c>
      <c r="K89" s="140">
        <f t="shared" si="5"/>
        <v>0</v>
      </c>
      <c r="L89" s="51"/>
      <c r="M89" s="45"/>
    </row>
    <row r="90" spans="1:13" ht="15" customHeight="1" x14ac:dyDescent="0.25">
      <c r="A90" s="44">
        <v>68</v>
      </c>
      <c r="B90" s="45" t="s">
        <v>257</v>
      </c>
      <c r="C90" s="46" t="s">
        <v>29</v>
      </c>
      <c r="D90" s="47">
        <v>200</v>
      </c>
      <c r="E90" s="48">
        <v>10</v>
      </c>
      <c r="F90" s="48">
        <v>10</v>
      </c>
      <c r="G90" s="49"/>
      <c r="H90" s="50">
        <f t="shared" si="3"/>
        <v>0</v>
      </c>
      <c r="I90" s="50">
        <f t="shared" si="4"/>
        <v>0</v>
      </c>
      <c r="J90" s="32">
        <v>9.5</v>
      </c>
      <c r="K90" s="140">
        <f t="shared" si="5"/>
        <v>0</v>
      </c>
      <c r="L90" s="51"/>
      <c r="M90" s="45"/>
    </row>
    <row r="91" spans="1:13" ht="15" customHeight="1" x14ac:dyDescent="0.25">
      <c r="A91" s="44">
        <v>69</v>
      </c>
      <c r="B91" s="45" t="s">
        <v>1105</v>
      </c>
      <c r="C91" s="46" t="s">
        <v>29</v>
      </c>
      <c r="D91" s="47">
        <v>60</v>
      </c>
      <c r="E91" s="48">
        <v>10</v>
      </c>
      <c r="F91" s="48">
        <v>10</v>
      </c>
      <c r="G91" s="49"/>
      <c r="H91" s="50">
        <f t="shared" si="3"/>
        <v>0</v>
      </c>
      <c r="I91" s="50">
        <f t="shared" si="4"/>
        <v>0</v>
      </c>
      <c r="J91" s="32">
        <v>9.5</v>
      </c>
      <c r="K91" s="140">
        <f t="shared" si="5"/>
        <v>0</v>
      </c>
      <c r="L91" s="51"/>
      <c r="M91" s="45"/>
    </row>
    <row r="92" spans="1:13" ht="15" customHeight="1" x14ac:dyDescent="0.25">
      <c r="A92" s="44">
        <v>70</v>
      </c>
      <c r="B92" s="45" t="s">
        <v>258</v>
      </c>
      <c r="C92" s="46" t="s">
        <v>29</v>
      </c>
      <c r="D92" s="47">
        <v>10</v>
      </c>
      <c r="E92" s="48">
        <v>10</v>
      </c>
      <c r="F92" s="48">
        <v>10</v>
      </c>
      <c r="G92" s="49"/>
      <c r="H92" s="50">
        <f t="shared" si="3"/>
        <v>0</v>
      </c>
      <c r="I92" s="50">
        <f t="shared" si="4"/>
        <v>0</v>
      </c>
      <c r="J92" s="32">
        <v>9.5</v>
      </c>
      <c r="K92" s="140">
        <f t="shared" si="5"/>
        <v>0</v>
      </c>
      <c r="L92" s="51"/>
      <c r="M92" s="45"/>
    </row>
    <row r="93" spans="1:13" ht="15" customHeight="1" x14ac:dyDescent="0.25">
      <c r="A93" s="44">
        <v>71</v>
      </c>
      <c r="B93" s="45" t="s">
        <v>1338</v>
      </c>
      <c r="C93" s="46" t="s">
        <v>29</v>
      </c>
      <c r="D93" s="47">
        <v>600</v>
      </c>
      <c r="E93" s="48">
        <v>500</v>
      </c>
      <c r="F93" s="48">
        <v>600</v>
      </c>
      <c r="G93" s="49"/>
      <c r="H93" s="50">
        <f t="shared" si="3"/>
        <v>0</v>
      </c>
      <c r="I93" s="50">
        <f t="shared" si="4"/>
        <v>0</v>
      </c>
      <c r="J93" s="32">
        <v>9.5</v>
      </c>
      <c r="K93" s="140">
        <f t="shared" si="5"/>
        <v>0</v>
      </c>
      <c r="L93" s="51"/>
      <c r="M93" s="45"/>
    </row>
    <row r="94" spans="1:13" ht="15" customHeight="1" x14ac:dyDescent="0.25">
      <c r="A94" s="44">
        <v>72</v>
      </c>
      <c r="B94" s="45" t="s">
        <v>1339</v>
      </c>
      <c r="C94" s="46" t="s">
        <v>29</v>
      </c>
      <c r="D94" s="47">
        <v>600</v>
      </c>
      <c r="E94" s="48">
        <v>500</v>
      </c>
      <c r="F94" s="48">
        <v>600</v>
      </c>
      <c r="G94" s="49"/>
      <c r="H94" s="50">
        <f t="shared" si="3"/>
        <v>0</v>
      </c>
      <c r="I94" s="50">
        <f t="shared" si="4"/>
        <v>0</v>
      </c>
      <c r="J94" s="32">
        <v>9.5</v>
      </c>
      <c r="K94" s="140">
        <f t="shared" si="5"/>
        <v>0</v>
      </c>
      <c r="L94" s="51"/>
      <c r="M94" s="45"/>
    </row>
    <row r="95" spans="1:13" ht="15" customHeight="1" x14ac:dyDescent="0.25">
      <c r="A95" s="44">
        <v>73</v>
      </c>
      <c r="B95" s="45" t="s">
        <v>259</v>
      </c>
      <c r="C95" s="46" t="s">
        <v>29</v>
      </c>
      <c r="D95" s="47">
        <v>10</v>
      </c>
      <c r="E95" s="48">
        <v>500</v>
      </c>
      <c r="F95" s="48">
        <v>500</v>
      </c>
      <c r="G95" s="49"/>
      <c r="H95" s="50">
        <f t="shared" si="3"/>
        <v>0</v>
      </c>
      <c r="I95" s="50">
        <f t="shared" si="4"/>
        <v>0</v>
      </c>
      <c r="J95" s="32">
        <v>9.5</v>
      </c>
      <c r="K95" s="140">
        <f t="shared" si="5"/>
        <v>0</v>
      </c>
      <c r="L95" s="51"/>
      <c r="M95" s="45"/>
    </row>
    <row r="96" spans="1:13" ht="15" customHeight="1" x14ac:dyDescent="0.25">
      <c r="A96" s="44">
        <v>74</v>
      </c>
      <c r="B96" s="45" t="s">
        <v>260</v>
      </c>
      <c r="C96" s="46" t="s">
        <v>29</v>
      </c>
      <c r="D96" s="47">
        <v>300</v>
      </c>
      <c r="E96" s="48">
        <v>100</v>
      </c>
      <c r="F96" s="48">
        <v>300</v>
      </c>
      <c r="G96" s="49"/>
      <c r="H96" s="50">
        <f t="shared" si="3"/>
        <v>0</v>
      </c>
      <c r="I96" s="50">
        <f t="shared" si="4"/>
        <v>0</v>
      </c>
      <c r="J96" s="32">
        <v>9.5</v>
      </c>
      <c r="K96" s="140">
        <f t="shared" si="5"/>
        <v>0</v>
      </c>
      <c r="L96" s="51"/>
      <c r="M96" s="45"/>
    </row>
    <row r="97" spans="1:13" ht="15" customHeight="1" x14ac:dyDescent="0.25">
      <c r="A97" s="44">
        <v>75</v>
      </c>
      <c r="B97" s="45" t="s">
        <v>1106</v>
      </c>
      <c r="C97" s="46" t="s">
        <v>29</v>
      </c>
      <c r="D97" s="47">
        <v>200</v>
      </c>
      <c r="E97" s="48">
        <v>70</v>
      </c>
      <c r="F97" s="48">
        <v>70</v>
      </c>
      <c r="G97" s="49"/>
      <c r="H97" s="50">
        <f t="shared" si="3"/>
        <v>0</v>
      </c>
      <c r="I97" s="50">
        <f t="shared" si="4"/>
        <v>0</v>
      </c>
      <c r="J97" s="32">
        <v>9.5</v>
      </c>
      <c r="K97" s="140">
        <f t="shared" si="5"/>
        <v>0</v>
      </c>
      <c r="L97" s="51"/>
      <c r="M97" s="45"/>
    </row>
    <row r="98" spans="1:13" ht="15" customHeight="1" x14ac:dyDescent="0.25">
      <c r="A98" s="44">
        <v>76</v>
      </c>
      <c r="B98" s="45" t="s">
        <v>261</v>
      </c>
      <c r="C98" s="46" t="s">
        <v>29</v>
      </c>
      <c r="D98" s="47">
        <v>300</v>
      </c>
      <c r="E98" s="48">
        <v>500</v>
      </c>
      <c r="F98" s="48">
        <v>500</v>
      </c>
      <c r="G98" s="49"/>
      <c r="H98" s="50">
        <f t="shared" si="3"/>
        <v>0</v>
      </c>
      <c r="I98" s="50">
        <f t="shared" si="4"/>
        <v>0</v>
      </c>
      <c r="J98" s="32">
        <v>9.5</v>
      </c>
      <c r="K98" s="140">
        <f t="shared" si="5"/>
        <v>0</v>
      </c>
      <c r="L98" s="51"/>
      <c r="M98" s="45"/>
    </row>
    <row r="99" spans="1:13" ht="15" customHeight="1" x14ac:dyDescent="0.25">
      <c r="A99" s="44">
        <v>77</v>
      </c>
      <c r="B99" s="45" t="s">
        <v>262</v>
      </c>
      <c r="C99" s="46" t="s">
        <v>29</v>
      </c>
      <c r="D99" s="47">
        <v>200</v>
      </c>
      <c r="E99" s="48">
        <v>100</v>
      </c>
      <c r="F99" s="48">
        <v>100</v>
      </c>
      <c r="G99" s="49"/>
      <c r="H99" s="50">
        <f t="shared" si="3"/>
        <v>0</v>
      </c>
      <c r="I99" s="50">
        <f t="shared" si="4"/>
        <v>0</v>
      </c>
      <c r="J99" s="32">
        <v>9.5</v>
      </c>
      <c r="K99" s="140">
        <f t="shared" si="5"/>
        <v>0</v>
      </c>
      <c r="L99" s="51"/>
      <c r="M99" s="45"/>
    </row>
    <row r="100" spans="1:13" ht="15" customHeight="1" x14ac:dyDescent="0.25">
      <c r="A100" s="44">
        <v>78</v>
      </c>
      <c r="B100" s="45" t="s">
        <v>1107</v>
      </c>
      <c r="C100" s="46" t="s">
        <v>29</v>
      </c>
      <c r="D100" s="47">
        <v>60</v>
      </c>
      <c r="E100" s="48">
        <v>100</v>
      </c>
      <c r="F100" s="48">
        <v>100</v>
      </c>
      <c r="G100" s="49"/>
      <c r="H100" s="50">
        <f t="shared" si="3"/>
        <v>0</v>
      </c>
      <c r="I100" s="50">
        <f t="shared" si="4"/>
        <v>0</v>
      </c>
      <c r="J100" s="32">
        <v>9.5</v>
      </c>
      <c r="K100" s="140">
        <f t="shared" si="5"/>
        <v>0</v>
      </c>
      <c r="L100" s="51"/>
      <c r="M100" s="45"/>
    </row>
    <row r="101" spans="1:13" s="24" customFormat="1" ht="15" customHeight="1" x14ac:dyDescent="0.25">
      <c r="A101" s="44">
        <v>79</v>
      </c>
      <c r="B101" s="52" t="s">
        <v>263</v>
      </c>
      <c r="C101" s="53" t="s">
        <v>29</v>
      </c>
      <c r="D101" s="60">
        <v>10</v>
      </c>
      <c r="E101" s="54">
        <v>10</v>
      </c>
      <c r="F101" s="54">
        <v>10</v>
      </c>
      <c r="G101" s="55"/>
      <c r="H101" s="50">
        <f t="shared" si="3"/>
        <v>0</v>
      </c>
      <c r="I101" s="50">
        <f t="shared" si="4"/>
        <v>0</v>
      </c>
      <c r="J101" s="32">
        <v>9.5</v>
      </c>
      <c r="K101" s="140">
        <f t="shared" si="5"/>
        <v>0</v>
      </c>
      <c r="L101" s="57"/>
      <c r="M101" s="58"/>
    </row>
    <row r="102" spans="1:13" s="24" customFormat="1" ht="15" customHeight="1" x14ac:dyDescent="0.25">
      <c r="A102" s="44">
        <v>80</v>
      </c>
      <c r="B102" s="52" t="s">
        <v>1108</v>
      </c>
      <c r="C102" s="53" t="s">
        <v>29</v>
      </c>
      <c r="D102" s="60">
        <v>60</v>
      </c>
      <c r="E102" s="54">
        <v>140</v>
      </c>
      <c r="F102" s="54">
        <v>70</v>
      </c>
      <c r="G102" s="55"/>
      <c r="H102" s="50">
        <f t="shared" si="3"/>
        <v>0</v>
      </c>
      <c r="I102" s="50">
        <f t="shared" si="4"/>
        <v>0</v>
      </c>
      <c r="J102" s="32">
        <v>9.5</v>
      </c>
      <c r="K102" s="140">
        <f t="shared" si="5"/>
        <v>0</v>
      </c>
      <c r="L102" s="57"/>
      <c r="M102" s="58"/>
    </row>
    <row r="103" spans="1:13" ht="15" customHeight="1" x14ac:dyDescent="0.25">
      <c r="A103" s="44">
        <v>81</v>
      </c>
      <c r="B103" s="45" t="s">
        <v>1337</v>
      </c>
      <c r="C103" s="46" t="s">
        <v>29</v>
      </c>
      <c r="D103" s="47">
        <v>10</v>
      </c>
      <c r="E103" s="48">
        <v>10</v>
      </c>
      <c r="F103" s="48">
        <v>10</v>
      </c>
      <c r="G103" s="49"/>
      <c r="H103" s="50">
        <f t="shared" si="3"/>
        <v>0</v>
      </c>
      <c r="I103" s="50">
        <f t="shared" si="4"/>
        <v>0</v>
      </c>
      <c r="J103" s="32">
        <v>9.5</v>
      </c>
      <c r="K103" s="140">
        <f t="shared" si="5"/>
        <v>0</v>
      </c>
      <c r="L103" s="51"/>
      <c r="M103" s="45"/>
    </row>
    <row r="104" spans="1:13" ht="15" customHeight="1" x14ac:dyDescent="0.25">
      <c r="A104" s="44">
        <v>82</v>
      </c>
      <c r="B104" s="45" t="s">
        <v>1336</v>
      </c>
      <c r="C104" s="46" t="s">
        <v>29</v>
      </c>
      <c r="D104" s="47">
        <v>60</v>
      </c>
      <c r="E104" s="48">
        <v>140</v>
      </c>
      <c r="F104" s="48">
        <v>70</v>
      </c>
      <c r="G104" s="49"/>
      <c r="H104" s="50">
        <f t="shared" si="3"/>
        <v>0</v>
      </c>
      <c r="I104" s="50">
        <f t="shared" si="4"/>
        <v>0</v>
      </c>
      <c r="J104" s="32">
        <v>9.5</v>
      </c>
      <c r="K104" s="140">
        <f t="shared" si="5"/>
        <v>0</v>
      </c>
      <c r="L104" s="51"/>
      <c r="M104" s="45"/>
    </row>
    <row r="105" spans="1:13" ht="15" customHeight="1" x14ac:dyDescent="0.25">
      <c r="A105" s="44">
        <v>83</v>
      </c>
      <c r="B105" s="45" t="s">
        <v>264</v>
      </c>
      <c r="C105" s="46" t="s">
        <v>29</v>
      </c>
      <c r="D105" s="47">
        <v>10</v>
      </c>
      <c r="E105" s="48">
        <v>10</v>
      </c>
      <c r="F105" s="48">
        <v>10</v>
      </c>
      <c r="G105" s="49"/>
      <c r="H105" s="50">
        <f t="shared" si="3"/>
        <v>0</v>
      </c>
      <c r="I105" s="50">
        <f t="shared" si="4"/>
        <v>0</v>
      </c>
      <c r="J105" s="32">
        <v>9.5</v>
      </c>
      <c r="K105" s="140">
        <f t="shared" si="5"/>
        <v>0</v>
      </c>
      <c r="L105" s="51"/>
      <c r="M105" s="45"/>
    </row>
    <row r="106" spans="1:13" ht="15" customHeight="1" x14ac:dyDescent="0.25">
      <c r="A106" s="44">
        <v>84</v>
      </c>
      <c r="B106" s="45" t="s">
        <v>1109</v>
      </c>
      <c r="C106" s="46" t="s">
        <v>29</v>
      </c>
      <c r="D106" s="47">
        <v>10</v>
      </c>
      <c r="E106" s="48">
        <v>70</v>
      </c>
      <c r="F106" s="48">
        <v>70</v>
      </c>
      <c r="G106" s="49"/>
      <c r="H106" s="50">
        <f t="shared" si="3"/>
        <v>0</v>
      </c>
      <c r="I106" s="50">
        <f t="shared" si="4"/>
        <v>0</v>
      </c>
      <c r="J106" s="32">
        <v>9.5</v>
      </c>
      <c r="K106" s="140">
        <f t="shared" si="5"/>
        <v>0</v>
      </c>
      <c r="L106" s="51"/>
      <c r="M106" s="45"/>
    </row>
    <row r="107" spans="1:13" s="10" customFormat="1" ht="15" customHeight="1" x14ac:dyDescent="0.25">
      <c r="A107" s="44">
        <v>85</v>
      </c>
      <c r="B107" s="45" t="s">
        <v>285</v>
      </c>
      <c r="C107" s="46" t="s">
        <v>29</v>
      </c>
      <c r="D107" s="47">
        <v>600</v>
      </c>
      <c r="E107" s="48">
        <v>500</v>
      </c>
      <c r="F107" s="48">
        <v>500</v>
      </c>
      <c r="G107" s="49"/>
      <c r="H107" s="50">
        <f t="shared" si="3"/>
        <v>0</v>
      </c>
      <c r="I107" s="50">
        <f t="shared" si="4"/>
        <v>0</v>
      </c>
      <c r="J107" s="32">
        <v>9.5</v>
      </c>
      <c r="K107" s="140">
        <f t="shared" si="5"/>
        <v>0</v>
      </c>
      <c r="L107" s="51"/>
      <c r="M107" s="45"/>
    </row>
    <row r="108" spans="1:13" s="10" customFormat="1" ht="15" customHeight="1" x14ac:dyDescent="0.25">
      <c r="A108" s="44">
        <v>86</v>
      </c>
      <c r="B108" s="45" t="s">
        <v>1110</v>
      </c>
      <c r="C108" s="46" t="s">
        <v>29</v>
      </c>
      <c r="D108" s="47">
        <v>200</v>
      </c>
      <c r="E108" s="48">
        <v>70</v>
      </c>
      <c r="F108" s="48">
        <v>70</v>
      </c>
      <c r="G108" s="49"/>
      <c r="H108" s="50">
        <f t="shared" si="3"/>
        <v>0</v>
      </c>
      <c r="I108" s="50">
        <f t="shared" si="4"/>
        <v>0</v>
      </c>
      <c r="J108" s="32">
        <v>9.5</v>
      </c>
      <c r="K108" s="140">
        <f t="shared" si="5"/>
        <v>0</v>
      </c>
      <c r="L108" s="51"/>
      <c r="M108" s="45"/>
    </row>
    <row r="109" spans="1:13" s="10" customFormat="1" ht="15" customHeight="1" x14ac:dyDescent="0.25">
      <c r="A109" s="44">
        <v>87</v>
      </c>
      <c r="B109" s="45" t="s">
        <v>265</v>
      </c>
      <c r="C109" s="46" t="s">
        <v>29</v>
      </c>
      <c r="D109" s="47">
        <v>10</v>
      </c>
      <c r="E109" s="48">
        <v>400</v>
      </c>
      <c r="F109" s="48">
        <v>400</v>
      </c>
      <c r="G109" s="49"/>
      <c r="H109" s="50">
        <f t="shared" si="3"/>
        <v>0</v>
      </c>
      <c r="I109" s="50">
        <f t="shared" si="4"/>
        <v>0</v>
      </c>
      <c r="J109" s="32">
        <v>9.5</v>
      </c>
      <c r="K109" s="140">
        <f t="shared" si="5"/>
        <v>0</v>
      </c>
      <c r="L109" s="51"/>
      <c r="M109" s="45"/>
    </row>
    <row r="110" spans="1:13" s="10" customFormat="1" ht="15" customHeight="1" x14ac:dyDescent="0.25">
      <c r="A110" s="44">
        <v>88</v>
      </c>
      <c r="B110" s="45" t="s">
        <v>1111</v>
      </c>
      <c r="C110" s="46" t="s">
        <v>29</v>
      </c>
      <c r="D110" s="47">
        <v>10</v>
      </c>
      <c r="E110" s="48">
        <v>200</v>
      </c>
      <c r="F110" s="48">
        <v>200</v>
      </c>
      <c r="G110" s="49"/>
      <c r="H110" s="50">
        <f t="shared" si="3"/>
        <v>0</v>
      </c>
      <c r="I110" s="50">
        <f t="shared" si="4"/>
        <v>0</v>
      </c>
      <c r="J110" s="32">
        <v>9.5</v>
      </c>
      <c r="K110" s="140">
        <f t="shared" si="5"/>
        <v>0</v>
      </c>
      <c r="L110" s="51"/>
      <c r="M110" s="45"/>
    </row>
    <row r="111" spans="1:13" s="10" customFormat="1" ht="15" customHeight="1" x14ac:dyDescent="0.25">
      <c r="A111" s="44">
        <v>89</v>
      </c>
      <c r="B111" s="45" t="s">
        <v>1112</v>
      </c>
      <c r="C111" s="46" t="s">
        <v>29</v>
      </c>
      <c r="D111" s="47">
        <v>10</v>
      </c>
      <c r="E111" s="48">
        <v>70</v>
      </c>
      <c r="F111" s="48">
        <v>70</v>
      </c>
      <c r="G111" s="49"/>
      <c r="H111" s="50">
        <f t="shared" si="3"/>
        <v>0</v>
      </c>
      <c r="I111" s="50">
        <f t="shared" si="4"/>
        <v>0</v>
      </c>
      <c r="J111" s="32">
        <v>9.5</v>
      </c>
      <c r="K111" s="140">
        <f t="shared" si="5"/>
        <v>0</v>
      </c>
      <c r="L111" s="51"/>
      <c r="M111" s="45"/>
    </row>
    <row r="112" spans="1:13" s="10" customFormat="1" ht="15" customHeight="1" x14ac:dyDescent="0.25">
      <c r="A112" s="44">
        <v>90</v>
      </c>
      <c r="B112" s="45" t="s">
        <v>1114</v>
      </c>
      <c r="C112" s="46" t="s">
        <v>29</v>
      </c>
      <c r="D112" s="47">
        <v>60</v>
      </c>
      <c r="E112" s="48">
        <v>70</v>
      </c>
      <c r="F112" s="48">
        <v>70</v>
      </c>
      <c r="G112" s="49"/>
      <c r="H112" s="50">
        <f t="shared" si="3"/>
        <v>0</v>
      </c>
      <c r="I112" s="50">
        <f t="shared" si="4"/>
        <v>0</v>
      </c>
      <c r="J112" s="32">
        <v>9.5</v>
      </c>
      <c r="K112" s="140">
        <f t="shared" si="5"/>
        <v>0</v>
      </c>
      <c r="L112" s="51"/>
      <c r="M112" s="45"/>
    </row>
    <row r="113" spans="1:13" s="10" customFormat="1" ht="15" customHeight="1" x14ac:dyDescent="0.25">
      <c r="A113" s="44">
        <v>91</v>
      </c>
      <c r="B113" s="45" t="s">
        <v>267</v>
      </c>
      <c r="C113" s="46" t="s">
        <v>29</v>
      </c>
      <c r="D113" s="47">
        <v>300</v>
      </c>
      <c r="E113" s="48">
        <v>50</v>
      </c>
      <c r="F113" s="48">
        <v>50</v>
      </c>
      <c r="G113" s="49"/>
      <c r="H113" s="50">
        <f t="shared" si="3"/>
        <v>0</v>
      </c>
      <c r="I113" s="50">
        <f t="shared" si="4"/>
        <v>0</v>
      </c>
      <c r="J113" s="32">
        <v>9.5</v>
      </c>
      <c r="K113" s="140">
        <f t="shared" si="5"/>
        <v>0</v>
      </c>
      <c r="L113" s="51"/>
      <c r="M113" s="45"/>
    </row>
    <row r="114" spans="1:13" s="10" customFormat="1" ht="15" customHeight="1" x14ac:dyDescent="0.25">
      <c r="A114" s="44">
        <v>92</v>
      </c>
      <c r="B114" s="45" t="s">
        <v>266</v>
      </c>
      <c r="C114" s="46" t="s">
        <v>29</v>
      </c>
      <c r="D114" s="47">
        <v>200</v>
      </c>
      <c r="E114" s="48">
        <v>500</v>
      </c>
      <c r="F114" s="48">
        <v>500</v>
      </c>
      <c r="G114" s="49"/>
      <c r="H114" s="50">
        <f t="shared" si="3"/>
        <v>0</v>
      </c>
      <c r="I114" s="50">
        <f t="shared" si="4"/>
        <v>0</v>
      </c>
      <c r="J114" s="32">
        <v>9.5</v>
      </c>
      <c r="K114" s="140">
        <f t="shared" si="5"/>
        <v>0</v>
      </c>
      <c r="L114" s="51"/>
      <c r="M114" s="45"/>
    </row>
    <row r="115" spans="1:13" s="10" customFormat="1" ht="15" customHeight="1" x14ac:dyDescent="0.25">
      <c r="A115" s="44">
        <v>93</v>
      </c>
      <c r="B115" s="45" t="s">
        <v>1113</v>
      </c>
      <c r="C115" s="46" t="s">
        <v>29</v>
      </c>
      <c r="D115" s="47">
        <v>60</v>
      </c>
      <c r="E115" s="48">
        <v>70</v>
      </c>
      <c r="F115" s="48">
        <v>70</v>
      </c>
      <c r="G115" s="49"/>
      <c r="H115" s="50">
        <f t="shared" si="3"/>
        <v>0</v>
      </c>
      <c r="I115" s="50">
        <f t="shared" si="4"/>
        <v>0</v>
      </c>
      <c r="J115" s="32">
        <v>9.5</v>
      </c>
      <c r="K115" s="140">
        <f t="shared" si="5"/>
        <v>0</v>
      </c>
      <c r="L115" s="51"/>
      <c r="M115" s="45"/>
    </row>
    <row r="116" spans="1:13" s="25" customFormat="1" ht="15" customHeight="1" x14ac:dyDescent="0.25">
      <c r="A116" s="44">
        <v>94</v>
      </c>
      <c r="B116" s="52" t="s">
        <v>269</v>
      </c>
      <c r="C116" s="53" t="s">
        <v>29</v>
      </c>
      <c r="D116" s="60">
        <v>300</v>
      </c>
      <c r="E116" s="54">
        <v>10</v>
      </c>
      <c r="F116" s="54">
        <v>10</v>
      </c>
      <c r="G116" s="55"/>
      <c r="H116" s="50">
        <f t="shared" si="3"/>
        <v>0</v>
      </c>
      <c r="I116" s="50">
        <f t="shared" si="4"/>
        <v>0</v>
      </c>
      <c r="J116" s="32">
        <v>9.5</v>
      </c>
      <c r="K116" s="140">
        <f t="shared" si="5"/>
        <v>0</v>
      </c>
      <c r="L116" s="57"/>
      <c r="M116" s="58"/>
    </row>
    <row r="117" spans="1:13" ht="15" customHeight="1" x14ac:dyDescent="0.25">
      <c r="A117" s="44">
        <v>95</v>
      </c>
      <c r="B117" s="45" t="s">
        <v>268</v>
      </c>
      <c r="C117" s="46" t="s">
        <v>29</v>
      </c>
      <c r="D117" s="47">
        <v>200</v>
      </c>
      <c r="E117" s="48">
        <v>10</v>
      </c>
      <c r="F117" s="48">
        <v>10</v>
      </c>
      <c r="G117" s="49"/>
      <c r="H117" s="50">
        <f t="shared" si="3"/>
        <v>0</v>
      </c>
      <c r="I117" s="50">
        <f t="shared" si="4"/>
        <v>0</v>
      </c>
      <c r="J117" s="32">
        <v>9.5</v>
      </c>
      <c r="K117" s="140">
        <f t="shared" si="5"/>
        <v>0</v>
      </c>
      <c r="L117" s="51"/>
      <c r="M117" s="45"/>
    </row>
    <row r="118" spans="1:13" ht="15" customHeight="1" x14ac:dyDescent="0.25">
      <c r="A118" s="44">
        <v>96</v>
      </c>
      <c r="B118" s="45" t="s">
        <v>270</v>
      </c>
      <c r="C118" s="46" t="s">
        <v>29</v>
      </c>
      <c r="D118" s="47">
        <v>10</v>
      </c>
      <c r="E118" s="48">
        <v>10</v>
      </c>
      <c r="F118" s="48">
        <v>10</v>
      </c>
      <c r="G118" s="49"/>
      <c r="H118" s="50">
        <f t="shared" si="3"/>
        <v>0</v>
      </c>
      <c r="I118" s="50">
        <f t="shared" si="4"/>
        <v>0</v>
      </c>
      <c r="J118" s="32">
        <v>9.5</v>
      </c>
      <c r="K118" s="140">
        <f t="shared" si="5"/>
        <v>0</v>
      </c>
      <c r="L118" s="51"/>
      <c r="M118" s="45"/>
    </row>
    <row r="119" spans="1:13" ht="15" customHeight="1" x14ac:dyDescent="0.25">
      <c r="A119" s="44">
        <v>97</v>
      </c>
      <c r="B119" s="45" t="s">
        <v>1115</v>
      </c>
      <c r="C119" s="46" t="s">
        <v>29</v>
      </c>
      <c r="D119" s="47">
        <v>10</v>
      </c>
      <c r="E119" s="48">
        <v>10</v>
      </c>
      <c r="F119" s="48">
        <v>10</v>
      </c>
      <c r="G119" s="49"/>
      <c r="H119" s="50">
        <f t="shared" si="3"/>
        <v>0</v>
      </c>
      <c r="I119" s="50">
        <f t="shared" si="4"/>
        <v>0</v>
      </c>
      <c r="J119" s="32">
        <v>9.5</v>
      </c>
      <c r="K119" s="140">
        <f t="shared" si="5"/>
        <v>0</v>
      </c>
      <c r="L119" s="51"/>
      <c r="M119" s="45"/>
    </row>
    <row r="120" spans="1:13" ht="15" customHeight="1" x14ac:dyDescent="0.25">
      <c r="A120" s="44">
        <v>98</v>
      </c>
      <c r="B120" s="45" t="s">
        <v>272</v>
      </c>
      <c r="C120" s="46" t="s">
        <v>29</v>
      </c>
      <c r="D120" s="47">
        <v>600</v>
      </c>
      <c r="E120" s="48">
        <v>500</v>
      </c>
      <c r="F120" s="48">
        <v>500</v>
      </c>
      <c r="G120" s="49"/>
      <c r="H120" s="50">
        <f t="shared" si="3"/>
        <v>0</v>
      </c>
      <c r="I120" s="50">
        <f t="shared" si="4"/>
        <v>0</v>
      </c>
      <c r="J120" s="32">
        <v>9.5</v>
      </c>
      <c r="K120" s="140">
        <f t="shared" si="5"/>
        <v>0</v>
      </c>
      <c r="L120" s="51"/>
      <c r="M120" s="45"/>
    </row>
    <row r="121" spans="1:13" ht="15" customHeight="1" x14ac:dyDescent="0.25">
      <c r="A121" s="44">
        <v>99</v>
      </c>
      <c r="B121" s="45" t="s">
        <v>271</v>
      </c>
      <c r="C121" s="46" t="s">
        <v>29</v>
      </c>
      <c r="D121" s="47">
        <v>400</v>
      </c>
      <c r="E121" s="48">
        <v>100</v>
      </c>
      <c r="F121" s="48">
        <v>100</v>
      </c>
      <c r="G121" s="49"/>
      <c r="H121" s="50">
        <f t="shared" si="3"/>
        <v>0</v>
      </c>
      <c r="I121" s="50">
        <f t="shared" si="4"/>
        <v>0</v>
      </c>
      <c r="J121" s="32">
        <v>9.5</v>
      </c>
      <c r="K121" s="140">
        <f t="shared" si="5"/>
        <v>0</v>
      </c>
      <c r="L121" s="51"/>
      <c r="M121" s="45"/>
    </row>
    <row r="122" spans="1:13" ht="15" customHeight="1" x14ac:dyDescent="0.25">
      <c r="A122" s="44">
        <v>100</v>
      </c>
      <c r="B122" s="45" t="s">
        <v>1116</v>
      </c>
      <c r="C122" s="46" t="s">
        <v>29</v>
      </c>
      <c r="D122" s="47">
        <v>10</v>
      </c>
      <c r="E122" s="48">
        <v>70</v>
      </c>
      <c r="F122" s="48">
        <v>70</v>
      </c>
      <c r="G122" s="49"/>
      <c r="H122" s="50">
        <f t="shared" si="3"/>
        <v>0</v>
      </c>
      <c r="I122" s="50">
        <f t="shared" si="4"/>
        <v>0</v>
      </c>
      <c r="J122" s="32">
        <v>9.5</v>
      </c>
      <c r="K122" s="140">
        <f t="shared" si="5"/>
        <v>0</v>
      </c>
      <c r="L122" s="51"/>
      <c r="M122" s="45"/>
    </row>
    <row r="123" spans="1:13" ht="15" customHeight="1" x14ac:dyDescent="0.25">
      <c r="A123" s="44">
        <v>101</v>
      </c>
      <c r="B123" s="45" t="s">
        <v>286</v>
      </c>
      <c r="C123" s="46" t="s">
        <v>29</v>
      </c>
      <c r="D123" s="47">
        <v>10</v>
      </c>
      <c r="E123" s="48">
        <v>10</v>
      </c>
      <c r="F123" s="48">
        <v>10</v>
      </c>
      <c r="G123" s="49"/>
      <c r="H123" s="50">
        <f t="shared" si="3"/>
        <v>0</v>
      </c>
      <c r="I123" s="50">
        <f t="shared" si="4"/>
        <v>0</v>
      </c>
      <c r="J123" s="32">
        <v>9.5</v>
      </c>
      <c r="K123" s="140">
        <f t="shared" si="5"/>
        <v>0</v>
      </c>
      <c r="L123" s="51"/>
      <c r="M123" s="45"/>
    </row>
    <row r="124" spans="1:13" ht="15" customHeight="1" x14ac:dyDescent="0.25">
      <c r="A124" s="44">
        <v>102</v>
      </c>
      <c r="B124" s="45" t="s">
        <v>1117</v>
      </c>
      <c r="C124" s="46" t="s">
        <v>29</v>
      </c>
      <c r="D124" s="47">
        <v>10</v>
      </c>
      <c r="E124" s="48">
        <v>10</v>
      </c>
      <c r="F124" s="48">
        <v>10</v>
      </c>
      <c r="G124" s="49"/>
      <c r="H124" s="50">
        <f t="shared" si="3"/>
        <v>0</v>
      </c>
      <c r="I124" s="50">
        <f t="shared" si="4"/>
        <v>0</v>
      </c>
      <c r="J124" s="32">
        <v>9.5</v>
      </c>
      <c r="K124" s="140">
        <f t="shared" si="5"/>
        <v>0</v>
      </c>
      <c r="L124" s="51"/>
      <c r="M124" s="45"/>
    </row>
    <row r="125" spans="1:13" ht="15" customHeight="1" x14ac:dyDescent="0.25">
      <c r="A125" s="44">
        <v>103</v>
      </c>
      <c r="B125" s="45" t="s">
        <v>1118</v>
      </c>
      <c r="C125" s="46" t="s">
        <v>29</v>
      </c>
      <c r="D125" s="47">
        <v>10</v>
      </c>
      <c r="E125" s="48">
        <v>10</v>
      </c>
      <c r="F125" s="48">
        <v>10</v>
      </c>
      <c r="G125" s="49"/>
      <c r="H125" s="50">
        <f t="shared" si="3"/>
        <v>0</v>
      </c>
      <c r="I125" s="50">
        <f t="shared" si="4"/>
        <v>0</v>
      </c>
      <c r="J125" s="32">
        <v>9.5</v>
      </c>
      <c r="K125" s="140">
        <f t="shared" si="5"/>
        <v>0</v>
      </c>
      <c r="L125" s="51"/>
      <c r="M125" s="45"/>
    </row>
    <row r="126" spans="1:13" ht="15" customHeight="1" x14ac:dyDescent="0.25">
      <c r="A126" s="44">
        <v>104</v>
      </c>
      <c r="B126" s="45" t="s">
        <v>273</v>
      </c>
      <c r="C126" s="46" t="s">
        <v>29</v>
      </c>
      <c r="D126" s="47">
        <v>10</v>
      </c>
      <c r="E126" s="48">
        <v>10</v>
      </c>
      <c r="F126" s="48">
        <v>10</v>
      </c>
      <c r="G126" s="49"/>
      <c r="H126" s="50">
        <f t="shared" si="3"/>
        <v>0</v>
      </c>
      <c r="I126" s="50">
        <f t="shared" si="4"/>
        <v>0</v>
      </c>
      <c r="J126" s="32">
        <v>9.5</v>
      </c>
      <c r="K126" s="140">
        <f t="shared" si="5"/>
        <v>0</v>
      </c>
      <c r="L126" s="51"/>
      <c r="M126" s="45"/>
    </row>
    <row r="127" spans="1:13" ht="15" customHeight="1" x14ac:dyDescent="0.25">
      <c r="A127" s="44">
        <v>105</v>
      </c>
      <c r="B127" s="45" t="s">
        <v>1119</v>
      </c>
      <c r="C127" s="46" t="s">
        <v>29</v>
      </c>
      <c r="D127" s="47">
        <v>10</v>
      </c>
      <c r="E127" s="48">
        <v>400</v>
      </c>
      <c r="F127" s="48">
        <v>400</v>
      </c>
      <c r="G127" s="49"/>
      <c r="H127" s="50">
        <f t="shared" si="3"/>
        <v>0</v>
      </c>
      <c r="I127" s="50">
        <f t="shared" si="4"/>
        <v>0</v>
      </c>
      <c r="J127" s="32">
        <v>9.5</v>
      </c>
      <c r="K127" s="140">
        <f t="shared" si="5"/>
        <v>0</v>
      </c>
      <c r="L127" s="51"/>
      <c r="M127" s="45"/>
    </row>
    <row r="128" spans="1:13" ht="15" customHeight="1" x14ac:dyDescent="0.25">
      <c r="A128" s="44">
        <v>106</v>
      </c>
      <c r="B128" s="45" t="s">
        <v>1120</v>
      </c>
      <c r="C128" s="46" t="s">
        <v>29</v>
      </c>
      <c r="D128" s="47">
        <v>10</v>
      </c>
      <c r="E128" s="48">
        <v>100</v>
      </c>
      <c r="F128" s="48">
        <v>100</v>
      </c>
      <c r="G128" s="49"/>
      <c r="H128" s="50">
        <f t="shared" si="3"/>
        <v>0</v>
      </c>
      <c r="I128" s="50">
        <f t="shared" si="4"/>
        <v>0</v>
      </c>
      <c r="J128" s="32">
        <v>9.5</v>
      </c>
      <c r="K128" s="140">
        <f t="shared" si="5"/>
        <v>0</v>
      </c>
      <c r="L128" s="51"/>
      <c r="M128" s="45"/>
    </row>
    <row r="129" spans="1:13" ht="15" customHeight="1" x14ac:dyDescent="0.25">
      <c r="A129" s="44">
        <v>107</v>
      </c>
      <c r="B129" s="45" t="s">
        <v>1121</v>
      </c>
      <c r="C129" s="46" t="s">
        <v>29</v>
      </c>
      <c r="D129" s="47">
        <v>20</v>
      </c>
      <c r="E129" s="48">
        <v>700</v>
      </c>
      <c r="F129" s="48">
        <v>700</v>
      </c>
      <c r="G129" s="49"/>
      <c r="H129" s="50">
        <f t="shared" si="3"/>
        <v>0</v>
      </c>
      <c r="I129" s="50">
        <f t="shared" si="4"/>
        <v>0</v>
      </c>
      <c r="J129" s="32">
        <v>9.5</v>
      </c>
      <c r="K129" s="140">
        <f t="shared" si="5"/>
        <v>0</v>
      </c>
      <c r="L129" s="51"/>
      <c r="M129" s="45"/>
    </row>
    <row r="130" spans="1:13" ht="15" customHeight="1" x14ac:dyDescent="0.25">
      <c r="A130" s="44">
        <v>108</v>
      </c>
      <c r="B130" s="45" t="s">
        <v>1122</v>
      </c>
      <c r="C130" s="46" t="s">
        <v>29</v>
      </c>
      <c r="D130" s="47">
        <v>10</v>
      </c>
      <c r="E130" s="48">
        <v>10</v>
      </c>
      <c r="F130" s="48">
        <v>10</v>
      </c>
      <c r="G130" s="49"/>
      <c r="H130" s="50">
        <f t="shared" si="3"/>
        <v>0</v>
      </c>
      <c r="I130" s="50">
        <f t="shared" si="4"/>
        <v>0</v>
      </c>
      <c r="J130" s="32">
        <v>9.5</v>
      </c>
      <c r="K130" s="140">
        <f t="shared" si="5"/>
        <v>0</v>
      </c>
      <c r="L130" s="51"/>
      <c r="M130" s="45"/>
    </row>
    <row r="131" spans="1:13" ht="15" customHeight="1" x14ac:dyDescent="0.25">
      <c r="A131" s="44">
        <v>109</v>
      </c>
      <c r="B131" s="45" t="s">
        <v>1123</v>
      </c>
      <c r="C131" s="46" t="s">
        <v>29</v>
      </c>
      <c r="D131" s="47">
        <v>1100</v>
      </c>
      <c r="E131" s="48">
        <v>10</v>
      </c>
      <c r="F131" s="48">
        <v>10</v>
      </c>
      <c r="G131" s="49"/>
      <c r="H131" s="50">
        <f t="shared" si="3"/>
        <v>0</v>
      </c>
      <c r="I131" s="50">
        <f t="shared" si="4"/>
        <v>0</v>
      </c>
      <c r="J131" s="32">
        <v>9.5</v>
      </c>
      <c r="K131" s="140">
        <f t="shared" si="5"/>
        <v>0</v>
      </c>
      <c r="L131" s="51"/>
      <c r="M131" s="45"/>
    </row>
    <row r="132" spans="1:13" ht="15" customHeight="1" x14ac:dyDescent="0.25">
      <c r="A132" s="44">
        <v>110</v>
      </c>
      <c r="B132" s="45" t="s">
        <v>1124</v>
      </c>
      <c r="C132" s="46" t="s">
        <v>29</v>
      </c>
      <c r="D132" s="47">
        <v>10</v>
      </c>
      <c r="E132" s="48">
        <v>10</v>
      </c>
      <c r="F132" s="48">
        <v>10</v>
      </c>
      <c r="G132" s="49"/>
      <c r="H132" s="50">
        <f t="shared" si="3"/>
        <v>0</v>
      </c>
      <c r="I132" s="50">
        <f t="shared" si="4"/>
        <v>0</v>
      </c>
      <c r="J132" s="32">
        <v>9.5</v>
      </c>
      <c r="K132" s="140">
        <f t="shared" si="5"/>
        <v>0</v>
      </c>
      <c r="L132" s="51"/>
      <c r="M132" s="45"/>
    </row>
    <row r="133" spans="1:13" ht="15" customHeight="1" x14ac:dyDescent="0.25">
      <c r="A133" s="44">
        <v>111</v>
      </c>
      <c r="B133" s="45" t="s">
        <v>1125</v>
      </c>
      <c r="C133" s="46" t="s">
        <v>29</v>
      </c>
      <c r="D133" s="47">
        <v>10</v>
      </c>
      <c r="E133" s="48">
        <v>10</v>
      </c>
      <c r="F133" s="48">
        <v>10</v>
      </c>
      <c r="G133" s="49"/>
      <c r="H133" s="50">
        <f t="shared" si="3"/>
        <v>0</v>
      </c>
      <c r="I133" s="50">
        <f t="shared" si="4"/>
        <v>0</v>
      </c>
      <c r="J133" s="32">
        <v>9.5</v>
      </c>
      <c r="K133" s="140">
        <f t="shared" si="5"/>
        <v>0</v>
      </c>
      <c r="L133" s="51"/>
      <c r="M133" s="45"/>
    </row>
    <row r="134" spans="1:13" ht="15" customHeight="1" x14ac:dyDescent="0.25">
      <c r="A134" s="44">
        <v>112</v>
      </c>
      <c r="B134" s="45" t="s">
        <v>1126</v>
      </c>
      <c r="C134" s="46" t="s">
        <v>29</v>
      </c>
      <c r="D134" s="47">
        <v>1100</v>
      </c>
      <c r="E134" s="48">
        <v>10</v>
      </c>
      <c r="F134" s="48">
        <v>10</v>
      </c>
      <c r="G134" s="49"/>
      <c r="H134" s="50">
        <f t="shared" si="3"/>
        <v>0</v>
      </c>
      <c r="I134" s="50">
        <f t="shared" si="4"/>
        <v>0</v>
      </c>
      <c r="J134" s="32">
        <v>9.5</v>
      </c>
      <c r="K134" s="140">
        <f t="shared" si="5"/>
        <v>0</v>
      </c>
      <c r="L134" s="51"/>
      <c r="M134" s="45"/>
    </row>
    <row r="135" spans="1:13" ht="15" customHeight="1" x14ac:dyDescent="0.25">
      <c r="A135" s="44">
        <v>113</v>
      </c>
      <c r="B135" s="45" t="s">
        <v>1127</v>
      </c>
      <c r="C135" s="46" t="s">
        <v>29</v>
      </c>
      <c r="D135" s="47">
        <v>10</v>
      </c>
      <c r="E135" s="48">
        <v>10</v>
      </c>
      <c r="F135" s="48">
        <v>10</v>
      </c>
      <c r="G135" s="49"/>
      <c r="H135" s="50">
        <f t="shared" si="3"/>
        <v>0</v>
      </c>
      <c r="I135" s="50">
        <f t="shared" si="4"/>
        <v>0</v>
      </c>
      <c r="J135" s="32">
        <v>9.5</v>
      </c>
      <c r="K135" s="140">
        <f t="shared" si="5"/>
        <v>0</v>
      </c>
      <c r="L135" s="51"/>
      <c r="M135" s="45"/>
    </row>
    <row r="136" spans="1:13" ht="15" customHeight="1" x14ac:dyDescent="0.25">
      <c r="A136" s="44">
        <v>114</v>
      </c>
      <c r="B136" s="45" t="s">
        <v>1128</v>
      </c>
      <c r="C136" s="46" t="s">
        <v>29</v>
      </c>
      <c r="D136" s="47">
        <v>1100</v>
      </c>
      <c r="E136" s="48">
        <v>10</v>
      </c>
      <c r="F136" s="48">
        <v>10</v>
      </c>
      <c r="G136" s="49"/>
      <c r="H136" s="50">
        <f t="shared" si="3"/>
        <v>0</v>
      </c>
      <c r="I136" s="50">
        <f t="shared" si="4"/>
        <v>0</v>
      </c>
      <c r="J136" s="32">
        <v>9.5</v>
      </c>
      <c r="K136" s="140">
        <f t="shared" si="5"/>
        <v>0</v>
      </c>
      <c r="L136" s="51"/>
      <c r="M136" s="45"/>
    </row>
    <row r="137" spans="1:13" ht="15" customHeight="1" x14ac:dyDescent="0.25">
      <c r="A137" s="44">
        <v>115</v>
      </c>
      <c r="B137" s="45" t="s">
        <v>1352</v>
      </c>
      <c r="C137" s="46" t="s">
        <v>29</v>
      </c>
      <c r="D137" s="47">
        <v>1100</v>
      </c>
      <c r="E137" s="48">
        <v>70</v>
      </c>
      <c r="F137" s="48">
        <v>600</v>
      </c>
      <c r="G137" s="49"/>
      <c r="H137" s="50">
        <f t="shared" si="3"/>
        <v>0</v>
      </c>
      <c r="I137" s="50">
        <f t="shared" si="4"/>
        <v>0</v>
      </c>
      <c r="J137" s="32">
        <v>9.5</v>
      </c>
      <c r="K137" s="140">
        <f t="shared" si="5"/>
        <v>0</v>
      </c>
      <c r="L137" s="51"/>
      <c r="M137" s="45"/>
    </row>
    <row r="138" spans="1:13" ht="15" customHeight="1" x14ac:dyDescent="0.25">
      <c r="A138" s="44">
        <v>116</v>
      </c>
      <c r="B138" s="45" t="s">
        <v>1353</v>
      </c>
      <c r="C138" s="46" t="s">
        <v>29</v>
      </c>
      <c r="D138" s="47">
        <v>1100</v>
      </c>
      <c r="E138" s="48">
        <v>70</v>
      </c>
      <c r="F138" s="48">
        <v>600</v>
      </c>
      <c r="G138" s="49"/>
      <c r="H138" s="50">
        <f t="shared" si="3"/>
        <v>0</v>
      </c>
      <c r="I138" s="50">
        <f t="shared" si="4"/>
        <v>0</v>
      </c>
      <c r="J138" s="32">
        <v>9.5</v>
      </c>
      <c r="K138" s="140">
        <f t="shared" si="5"/>
        <v>0</v>
      </c>
      <c r="L138" s="51"/>
      <c r="M138" s="45"/>
    </row>
    <row r="139" spans="1:13" ht="15" customHeight="1" x14ac:dyDescent="0.25">
      <c r="A139" s="44">
        <v>117</v>
      </c>
      <c r="B139" s="52" t="s">
        <v>274</v>
      </c>
      <c r="C139" s="53" t="s">
        <v>29</v>
      </c>
      <c r="D139" s="60">
        <v>400</v>
      </c>
      <c r="E139" s="54">
        <v>500</v>
      </c>
      <c r="F139" s="54">
        <v>500</v>
      </c>
      <c r="G139" s="72"/>
      <c r="H139" s="50">
        <f t="shared" si="3"/>
        <v>0</v>
      </c>
      <c r="I139" s="50">
        <f t="shared" si="4"/>
        <v>0</v>
      </c>
      <c r="J139" s="32">
        <v>9.5</v>
      </c>
      <c r="K139" s="140">
        <f t="shared" si="5"/>
        <v>0</v>
      </c>
      <c r="L139" s="57"/>
      <c r="M139" s="52"/>
    </row>
    <row r="140" spans="1:13" ht="15" customHeight="1" x14ac:dyDescent="0.25">
      <c r="A140" s="44">
        <v>118</v>
      </c>
      <c r="B140" s="52" t="s">
        <v>275</v>
      </c>
      <c r="C140" s="53" t="s">
        <v>29</v>
      </c>
      <c r="D140" s="60">
        <v>200</v>
      </c>
      <c r="E140" s="54">
        <v>10</v>
      </c>
      <c r="F140" s="54">
        <v>10</v>
      </c>
      <c r="G140" s="72"/>
      <c r="H140" s="50">
        <f t="shared" si="3"/>
        <v>0</v>
      </c>
      <c r="I140" s="50">
        <f t="shared" si="4"/>
        <v>0</v>
      </c>
      <c r="J140" s="32">
        <v>9.5</v>
      </c>
      <c r="K140" s="140">
        <f t="shared" si="5"/>
        <v>0</v>
      </c>
      <c r="L140" s="57"/>
      <c r="M140" s="52"/>
    </row>
    <row r="141" spans="1:13" ht="15" customHeight="1" x14ac:dyDescent="0.25">
      <c r="A141" s="44">
        <v>119</v>
      </c>
      <c r="B141" s="45" t="s">
        <v>276</v>
      </c>
      <c r="C141" s="46" t="s">
        <v>29</v>
      </c>
      <c r="D141" s="47">
        <v>10</v>
      </c>
      <c r="E141" s="48">
        <v>10</v>
      </c>
      <c r="F141" s="48">
        <v>10</v>
      </c>
      <c r="G141" s="49"/>
      <c r="H141" s="50">
        <f t="shared" si="3"/>
        <v>0</v>
      </c>
      <c r="I141" s="50">
        <f t="shared" si="4"/>
        <v>0</v>
      </c>
      <c r="J141" s="32">
        <v>9.5</v>
      </c>
      <c r="K141" s="140">
        <f t="shared" si="5"/>
        <v>0</v>
      </c>
      <c r="L141" s="51"/>
      <c r="M141" s="45"/>
    </row>
    <row r="142" spans="1:13" ht="15" customHeight="1" x14ac:dyDescent="0.25">
      <c r="A142" s="44">
        <v>120</v>
      </c>
      <c r="B142" s="45" t="s">
        <v>277</v>
      </c>
      <c r="C142" s="46" t="s">
        <v>29</v>
      </c>
      <c r="D142" s="47">
        <v>10</v>
      </c>
      <c r="E142" s="48">
        <v>500</v>
      </c>
      <c r="F142" s="48">
        <v>500</v>
      </c>
      <c r="G142" s="49"/>
      <c r="H142" s="50">
        <f t="shared" si="3"/>
        <v>0</v>
      </c>
      <c r="I142" s="50">
        <f t="shared" si="4"/>
        <v>0</v>
      </c>
      <c r="J142" s="32">
        <v>9.5</v>
      </c>
      <c r="K142" s="140">
        <f t="shared" si="5"/>
        <v>0</v>
      </c>
      <c r="L142" s="51"/>
      <c r="M142" s="45"/>
    </row>
    <row r="143" spans="1:13" ht="15" customHeight="1" x14ac:dyDescent="0.25">
      <c r="A143" s="44">
        <v>121</v>
      </c>
      <c r="B143" s="45" t="s">
        <v>1253</v>
      </c>
      <c r="C143" s="46" t="s">
        <v>29</v>
      </c>
      <c r="D143" s="47">
        <v>10</v>
      </c>
      <c r="E143" s="48">
        <v>10</v>
      </c>
      <c r="F143" s="48">
        <v>10</v>
      </c>
      <c r="G143" s="49"/>
      <c r="H143" s="50">
        <f t="shared" si="3"/>
        <v>0</v>
      </c>
      <c r="I143" s="50">
        <f t="shared" si="4"/>
        <v>0</v>
      </c>
      <c r="J143" s="32">
        <v>9.5</v>
      </c>
      <c r="K143" s="140">
        <f t="shared" si="5"/>
        <v>0</v>
      </c>
      <c r="L143" s="51"/>
      <c r="M143" s="45"/>
    </row>
    <row r="144" spans="1:13" ht="15" customHeight="1" x14ac:dyDescent="0.25">
      <c r="A144" s="44">
        <v>122</v>
      </c>
      <c r="B144" s="45" t="s">
        <v>278</v>
      </c>
      <c r="C144" s="46" t="s">
        <v>2</v>
      </c>
      <c r="D144" s="47">
        <v>20</v>
      </c>
      <c r="E144" s="48">
        <v>5</v>
      </c>
      <c r="F144" s="48">
        <v>5</v>
      </c>
      <c r="G144" s="49"/>
      <c r="H144" s="50">
        <f t="shared" si="3"/>
        <v>0</v>
      </c>
      <c r="I144" s="50">
        <f t="shared" si="4"/>
        <v>0</v>
      </c>
      <c r="J144" s="32">
        <v>9.5</v>
      </c>
      <c r="K144" s="140">
        <f t="shared" si="5"/>
        <v>0</v>
      </c>
      <c r="L144" s="51"/>
      <c r="M144" s="45"/>
    </row>
    <row r="145" spans="1:13" ht="15" customHeight="1" x14ac:dyDescent="0.25">
      <c r="A145" s="44">
        <v>123</v>
      </c>
      <c r="B145" s="45" t="s">
        <v>279</v>
      </c>
      <c r="C145" s="46" t="s">
        <v>2</v>
      </c>
      <c r="D145" s="47">
        <v>30</v>
      </c>
      <c r="E145" s="48">
        <v>30</v>
      </c>
      <c r="F145" s="48">
        <v>30</v>
      </c>
      <c r="G145" s="49"/>
      <c r="H145" s="50">
        <f t="shared" si="3"/>
        <v>0</v>
      </c>
      <c r="I145" s="50">
        <f t="shared" si="4"/>
        <v>0</v>
      </c>
      <c r="J145" s="32">
        <v>9.5</v>
      </c>
      <c r="K145" s="140">
        <f t="shared" si="5"/>
        <v>0</v>
      </c>
      <c r="L145" s="51"/>
      <c r="M145" s="45"/>
    </row>
    <row r="146" spans="1:13" ht="15" customHeight="1" x14ac:dyDescent="0.25">
      <c r="A146" s="44">
        <v>124</v>
      </c>
      <c r="B146" s="45" t="s">
        <v>280</v>
      </c>
      <c r="C146" s="46" t="s">
        <v>29</v>
      </c>
      <c r="D146" s="47">
        <v>10</v>
      </c>
      <c r="E146" s="48">
        <v>10</v>
      </c>
      <c r="F146" s="48">
        <v>10</v>
      </c>
      <c r="G146" s="49"/>
      <c r="H146" s="50">
        <f t="shared" si="3"/>
        <v>0</v>
      </c>
      <c r="I146" s="50">
        <f t="shared" si="4"/>
        <v>0</v>
      </c>
      <c r="J146" s="32">
        <v>9.5</v>
      </c>
      <c r="K146" s="140">
        <f t="shared" si="5"/>
        <v>0</v>
      </c>
      <c r="L146" s="51"/>
      <c r="M146" s="45"/>
    </row>
    <row r="147" spans="1:13" ht="15" customHeight="1" x14ac:dyDescent="0.25">
      <c r="A147" s="44">
        <v>125</v>
      </c>
      <c r="B147" s="45" t="s">
        <v>281</v>
      </c>
      <c r="C147" s="46" t="s">
        <v>29</v>
      </c>
      <c r="D147" s="47">
        <v>20</v>
      </c>
      <c r="E147" s="48">
        <v>5</v>
      </c>
      <c r="F147" s="48">
        <v>5</v>
      </c>
      <c r="G147" s="49"/>
      <c r="H147" s="50">
        <f t="shared" si="3"/>
        <v>0</v>
      </c>
      <c r="I147" s="50">
        <f t="shared" si="4"/>
        <v>0</v>
      </c>
      <c r="J147" s="32">
        <v>9.5</v>
      </c>
      <c r="K147" s="140">
        <f t="shared" si="5"/>
        <v>0</v>
      </c>
      <c r="L147" s="51"/>
      <c r="M147" s="45"/>
    </row>
    <row r="148" spans="1:13" ht="15" customHeight="1" x14ac:dyDescent="0.25">
      <c r="A148" s="44">
        <v>126</v>
      </c>
      <c r="B148" s="45" t="s">
        <v>282</v>
      </c>
      <c r="C148" s="46" t="s">
        <v>29</v>
      </c>
      <c r="D148" s="47">
        <v>10</v>
      </c>
      <c r="E148" s="48">
        <v>5</v>
      </c>
      <c r="F148" s="48">
        <v>5</v>
      </c>
      <c r="G148" s="49"/>
      <c r="H148" s="50">
        <f t="shared" si="3"/>
        <v>0</v>
      </c>
      <c r="I148" s="50">
        <f t="shared" si="4"/>
        <v>0</v>
      </c>
      <c r="J148" s="32">
        <v>9.5</v>
      </c>
      <c r="K148" s="140">
        <f t="shared" si="5"/>
        <v>0</v>
      </c>
      <c r="L148" s="51"/>
      <c r="M148" s="45"/>
    </row>
    <row r="149" spans="1:13" ht="15" customHeight="1" x14ac:dyDescent="0.25">
      <c r="A149" s="44">
        <v>127</v>
      </c>
      <c r="B149" s="45" t="s">
        <v>1394</v>
      </c>
      <c r="C149" s="46" t="s">
        <v>29</v>
      </c>
      <c r="D149" s="47">
        <v>10</v>
      </c>
      <c r="E149" s="48">
        <v>2</v>
      </c>
      <c r="F149" s="48">
        <v>5</v>
      </c>
      <c r="G149" s="49"/>
      <c r="H149" s="50">
        <f t="shared" si="3"/>
        <v>0</v>
      </c>
      <c r="I149" s="50">
        <f t="shared" si="4"/>
        <v>0</v>
      </c>
      <c r="J149" s="32">
        <v>9.5</v>
      </c>
      <c r="K149" s="140">
        <f t="shared" si="5"/>
        <v>0</v>
      </c>
      <c r="L149" s="51"/>
      <c r="M149" s="45"/>
    </row>
    <row r="150" spans="1:13" ht="15" customHeight="1" x14ac:dyDescent="0.25">
      <c r="A150" s="44">
        <v>128</v>
      </c>
      <c r="B150" s="45" t="s">
        <v>1395</v>
      </c>
      <c r="C150" s="46" t="s">
        <v>29</v>
      </c>
      <c r="D150" s="47">
        <v>10</v>
      </c>
      <c r="E150" s="48">
        <v>5</v>
      </c>
      <c r="F150" s="48">
        <v>5</v>
      </c>
      <c r="G150" s="49"/>
      <c r="H150" s="50">
        <f t="shared" si="3"/>
        <v>0</v>
      </c>
      <c r="I150" s="50">
        <f t="shared" si="4"/>
        <v>0</v>
      </c>
      <c r="J150" s="32">
        <v>9.5</v>
      </c>
      <c r="K150" s="140">
        <f t="shared" si="5"/>
        <v>0</v>
      </c>
      <c r="L150" s="51"/>
      <c r="M150" s="45"/>
    </row>
    <row r="151" spans="1:13" ht="15" customHeight="1" x14ac:dyDescent="0.25">
      <c r="A151" s="44">
        <v>129</v>
      </c>
      <c r="B151" s="45" t="s">
        <v>283</v>
      </c>
      <c r="C151" s="46" t="s">
        <v>29</v>
      </c>
      <c r="D151" s="47">
        <v>20</v>
      </c>
      <c r="E151" s="48">
        <v>5</v>
      </c>
      <c r="F151" s="48">
        <v>10</v>
      </c>
      <c r="G151" s="49"/>
      <c r="H151" s="50">
        <f t="shared" si="3"/>
        <v>0</v>
      </c>
      <c r="I151" s="50">
        <f t="shared" si="4"/>
        <v>0</v>
      </c>
      <c r="J151" s="32">
        <v>9.5</v>
      </c>
      <c r="K151" s="140">
        <f t="shared" si="5"/>
        <v>0</v>
      </c>
      <c r="L151" s="51"/>
      <c r="M151" s="45"/>
    </row>
    <row r="152" spans="1:13" ht="15" customHeight="1" x14ac:dyDescent="0.25">
      <c r="A152" s="44">
        <v>130</v>
      </c>
      <c r="B152" s="45" t="s">
        <v>284</v>
      </c>
      <c r="C152" s="46" t="s">
        <v>29</v>
      </c>
      <c r="D152" s="47">
        <v>10</v>
      </c>
      <c r="E152" s="48">
        <v>5</v>
      </c>
      <c r="F152" s="48">
        <v>5</v>
      </c>
      <c r="G152" s="49"/>
      <c r="H152" s="50">
        <f t="shared" si="3"/>
        <v>0</v>
      </c>
      <c r="I152" s="50">
        <f t="shared" ref="I152" si="6">(D152+E152+F152)*G152</f>
        <v>0</v>
      </c>
      <c r="J152" s="32">
        <v>9.5</v>
      </c>
      <c r="K152" s="140">
        <f t="shared" si="5"/>
        <v>0</v>
      </c>
      <c r="L152" s="51"/>
      <c r="M152" s="45"/>
    </row>
    <row r="153" spans="1:13" ht="15" customHeight="1" thickBot="1" x14ac:dyDescent="0.3">
      <c r="D153" s="166" t="s">
        <v>3</v>
      </c>
      <c r="E153" s="167"/>
      <c r="F153" s="167"/>
      <c r="G153" s="167"/>
      <c r="H153" s="167"/>
      <c r="I153" s="167"/>
      <c r="J153" s="168"/>
      <c r="K153" s="26">
        <f>SUM(K23:K152)</f>
        <v>0</v>
      </c>
    </row>
    <row r="155" spans="1:13" ht="161.25" customHeight="1" x14ac:dyDescent="0.2">
      <c r="B155" s="161" t="s">
        <v>1589</v>
      </c>
      <c r="C155" s="162"/>
      <c r="D155" s="162"/>
      <c r="E155" s="162"/>
      <c r="F155" s="162"/>
      <c r="G155" s="162"/>
      <c r="H155" s="162"/>
      <c r="I155" s="162"/>
      <c r="J155" s="162"/>
      <c r="K155" s="162"/>
    </row>
    <row r="156" spans="1:13" ht="15" customHeight="1" x14ac:dyDescent="0.2">
      <c r="B156" s="27"/>
    </row>
    <row r="157" spans="1:13" ht="15" customHeight="1" x14ac:dyDescent="0.2">
      <c r="B157" s="29" t="s">
        <v>211</v>
      </c>
    </row>
  </sheetData>
  <mergeCells count="30">
    <mergeCell ref="A14:B14"/>
    <mergeCell ref="A15:B15"/>
    <mergeCell ref="F21:F22"/>
    <mergeCell ref="B17:I17"/>
    <mergeCell ref="A2:B2"/>
    <mergeCell ref="I2:J2"/>
    <mergeCell ref="A8:B8"/>
    <mergeCell ref="A9:B9"/>
    <mergeCell ref="A11:B11"/>
    <mergeCell ref="A12:B12"/>
    <mergeCell ref="A21:A22"/>
    <mergeCell ref="B21:B22"/>
    <mergeCell ref="C21:C22"/>
    <mergeCell ref="D21:D22"/>
    <mergeCell ref="E21:E22"/>
    <mergeCell ref="K2:L2"/>
    <mergeCell ref="A3:B3"/>
    <mergeCell ref="A4:B4"/>
    <mergeCell ref="A5:B5"/>
    <mergeCell ref="A7:B7"/>
    <mergeCell ref="L21:L22"/>
    <mergeCell ref="M21:M22"/>
    <mergeCell ref="D153:J153"/>
    <mergeCell ref="B155:K155"/>
    <mergeCell ref="B19:I19"/>
    <mergeCell ref="G21:G22"/>
    <mergeCell ref="H21:H22"/>
    <mergeCell ref="I21:I22"/>
    <mergeCell ref="J21:J22"/>
    <mergeCell ref="K21:K22"/>
  </mergeCells>
  <pageMargins left="0.51181102362204722" right="0.51181102362204722" top="0.55118110236220474" bottom="0.55118110236220474" header="0.31496062992125984" footer="0.31496062992125984"/>
  <pageSetup paperSize="9" scale="84" fitToHeight="0" orientation="landscape"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53"/>
  <sheetViews>
    <sheetView topLeftCell="A138" zoomScale="110" zoomScaleNormal="110" workbookViewId="0">
      <selection activeCell="I36" sqref="I36"/>
    </sheetView>
  </sheetViews>
  <sheetFormatPr defaultColWidth="9.140625" defaultRowHeight="15" customHeight="1" x14ac:dyDescent="0.2"/>
  <cols>
    <col min="1" max="1" width="3.5703125" style="1" customWidth="1"/>
    <col min="2" max="2" width="47.42578125" style="1" customWidth="1"/>
    <col min="3" max="3" width="6.28515625" style="1" customWidth="1"/>
    <col min="4" max="4" width="8.28515625" style="1" customWidth="1"/>
    <col min="5" max="6" width="8.42578125" style="1" customWidth="1"/>
    <col min="7" max="7" width="9.5703125" style="1" customWidth="1"/>
    <col min="8" max="8" width="10.140625" style="1" customWidth="1"/>
    <col min="9" max="9" width="13.28515625" style="1" customWidth="1"/>
    <col min="10" max="10" width="7.7109375" style="28" customWidth="1"/>
    <col min="11" max="11" width="14.42578125" style="1" customWidth="1"/>
    <col min="12" max="12" width="14" style="1" customWidth="1"/>
    <col min="13" max="13" width="12.140625" style="1" customWidth="1"/>
    <col min="14" max="14" width="3" style="1" customWidth="1"/>
    <col min="15" max="16384" width="9.140625" style="1"/>
  </cols>
  <sheetData>
    <row r="1" spans="1:15" s="10" customFormat="1" ht="15" customHeight="1" x14ac:dyDescent="0.25">
      <c r="J1" s="30"/>
    </row>
    <row r="2" spans="1:15" s="10" customFormat="1" x14ac:dyDescent="0.25">
      <c r="A2" s="173" t="s">
        <v>6</v>
      </c>
      <c r="B2" s="174"/>
      <c r="C2" s="1"/>
      <c r="D2" s="1"/>
      <c r="E2" s="1"/>
      <c r="F2" s="1"/>
      <c r="G2" s="1"/>
      <c r="H2" s="1"/>
      <c r="I2" s="171" t="s">
        <v>1357</v>
      </c>
      <c r="J2" s="172"/>
      <c r="K2" s="171"/>
      <c r="L2" s="172"/>
      <c r="M2" s="14"/>
    </row>
    <row r="3" spans="1:15" s="10" customFormat="1" ht="19.5" customHeight="1" x14ac:dyDescent="0.25">
      <c r="A3" s="175" t="s">
        <v>7</v>
      </c>
      <c r="B3" s="176"/>
      <c r="C3" s="1"/>
      <c r="D3" s="1"/>
      <c r="E3" s="1"/>
      <c r="F3" s="1"/>
      <c r="G3" s="1"/>
      <c r="H3" s="1"/>
      <c r="I3" s="1"/>
      <c r="J3" s="28"/>
      <c r="K3" s="1"/>
      <c r="L3" s="1"/>
      <c r="M3" s="17"/>
    </row>
    <row r="4" spans="1:15" s="10" customFormat="1" ht="13.5" customHeight="1" x14ac:dyDescent="0.25">
      <c r="A4" s="175" t="s">
        <v>7</v>
      </c>
      <c r="B4" s="176"/>
      <c r="C4" s="1"/>
      <c r="D4" s="1"/>
      <c r="E4" s="1"/>
      <c r="F4" s="1"/>
      <c r="G4" s="1"/>
      <c r="H4" s="1"/>
      <c r="I4" s="1"/>
      <c r="J4" s="28"/>
      <c r="K4" s="1"/>
      <c r="L4" s="1"/>
      <c r="M4" s="17"/>
    </row>
    <row r="5" spans="1:15" s="10" customFormat="1" ht="18" customHeight="1" x14ac:dyDescent="0.25">
      <c r="A5" s="175" t="s">
        <v>7</v>
      </c>
      <c r="B5" s="176"/>
      <c r="C5" s="1"/>
      <c r="D5" s="1"/>
      <c r="E5" s="1"/>
      <c r="F5" s="1"/>
      <c r="G5" s="1"/>
      <c r="H5" s="1"/>
      <c r="I5" s="1"/>
      <c r="J5" s="28"/>
      <c r="K5" s="1"/>
      <c r="L5" s="1"/>
      <c r="M5" s="17"/>
    </row>
    <row r="6" spans="1:15" s="10" customFormat="1" ht="15" customHeight="1" x14ac:dyDescent="0.25">
      <c r="A6" s="15"/>
      <c r="B6" s="15"/>
      <c r="C6" s="1"/>
      <c r="D6" s="1"/>
      <c r="E6" s="1"/>
      <c r="F6" s="1"/>
      <c r="G6" s="1"/>
      <c r="H6" s="1"/>
      <c r="I6" s="1"/>
      <c r="J6" s="28"/>
      <c r="K6" s="1"/>
      <c r="L6" s="1"/>
      <c r="M6" s="15"/>
    </row>
    <row r="7" spans="1:15" s="10" customFormat="1" ht="24.75" customHeight="1" x14ac:dyDescent="0.25">
      <c r="A7" s="165" t="s">
        <v>45</v>
      </c>
      <c r="B7" s="164"/>
      <c r="C7" s="1"/>
      <c r="D7" s="1"/>
      <c r="E7" s="1"/>
      <c r="F7" s="1"/>
      <c r="G7" s="1"/>
      <c r="H7" s="1"/>
      <c r="I7" s="1"/>
      <c r="J7" s="28"/>
      <c r="K7" s="1"/>
      <c r="L7" s="1"/>
      <c r="M7" s="12"/>
    </row>
    <row r="8" spans="1:15" s="10" customFormat="1" x14ac:dyDescent="0.25">
      <c r="A8" s="163" t="s">
        <v>46</v>
      </c>
      <c r="B8" s="164"/>
      <c r="C8" s="1"/>
      <c r="D8" s="1"/>
      <c r="E8" s="1"/>
      <c r="F8" s="1"/>
      <c r="G8" s="1"/>
      <c r="H8" s="1"/>
      <c r="I8" s="1"/>
      <c r="J8" s="28"/>
      <c r="K8" s="1"/>
      <c r="L8" s="1"/>
      <c r="M8" s="12"/>
    </row>
    <row r="9" spans="1:15" s="10" customFormat="1" x14ac:dyDescent="0.25">
      <c r="A9" s="165" t="s">
        <v>47</v>
      </c>
      <c r="B9" s="164"/>
      <c r="C9" s="1"/>
      <c r="D9" s="1"/>
      <c r="E9" s="1"/>
      <c r="F9" s="1"/>
      <c r="G9" s="1"/>
      <c r="H9" s="1"/>
      <c r="I9" s="1"/>
      <c r="J9" s="28"/>
      <c r="K9" s="1"/>
      <c r="L9" s="1"/>
      <c r="M9" s="12"/>
    </row>
    <row r="10" spans="1:15" s="10" customFormat="1" x14ac:dyDescent="0.25">
      <c r="A10" s="11"/>
      <c r="B10" s="12"/>
      <c r="C10" s="1"/>
      <c r="D10" s="1"/>
      <c r="E10" s="1"/>
      <c r="F10" s="1"/>
      <c r="G10" s="1"/>
      <c r="H10" s="1"/>
      <c r="I10" s="1"/>
      <c r="J10" s="28"/>
      <c r="K10" s="1"/>
      <c r="L10" s="1"/>
      <c r="M10" s="12"/>
    </row>
    <row r="11" spans="1:15" s="10" customFormat="1" x14ac:dyDescent="0.25">
      <c r="A11" s="163" t="s">
        <v>48</v>
      </c>
      <c r="B11" s="164"/>
      <c r="C11" s="1"/>
      <c r="D11" s="1"/>
      <c r="E11" s="1"/>
      <c r="F11" s="1"/>
      <c r="G11" s="1"/>
      <c r="H11" s="1"/>
      <c r="I11" s="1"/>
      <c r="J11" s="28"/>
      <c r="K11" s="1"/>
      <c r="L11" s="1"/>
      <c r="M11" s="12"/>
    </row>
    <row r="12" spans="1:15" s="10" customFormat="1" x14ac:dyDescent="0.25">
      <c r="A12" s="165" t="s">
        <v>49</v>
      </c>
      <c r="B12" s="164"/>
      <c r="C12" s="1"/>
      <c r="D12" s="1"/>
      <c r="E12" s="1"/>
      <c r="F12" s="1"/>
      <c r="G12" s="1"/>
      <c r="H12" s="1"/>
      <c r="I12" s="1"/>
      <c r="J12" s="28"/>
      <c r="K12" s="1"/>
      <c r="L12" s="1"/>
      <c r="M12" s="12"/>
    </row>
    <row r="13" spans="1:15" s="10" customFormat="1" ht="12.75" customHeight="1" x14ac:dyDescent="0.25">
      <c r="A13" s="146"/>
      <c r="B13" s="147"/>
      <c r="C13" s="1"/>
      <c r="D13" s="1"/>
      <c r="E13" s="1"/>
      <c r="F13" s="1"/>
      <c r="G13" s="1"/>
      <c r="H13" s="1"/>
      <c r="I13" s="1"/>
      <c r="J13" s="1"/>
      <c r="K13" s="1"/>
      <c r="L13" s="28"/>
      <c r="M13" s="1"/>
      <c r="N13" s="1"/>
      <c r="O13" s="147"/>
    </row>
    <row r="14" spans="1:15" s="10" customFormat="1" x14ac:dyDescent="0.25">
      <c r="A14" s="163" t="s">
        <v>1385</v>
      </c>
      <c r="B14" s="164"/>
      <c r="C14" s="1"/>
      <c r="D14" s="1"/>
      <c r="E14" s="1"/>
      <c r="F14" s="1"/>
      <c r="G14" s="1"/>
      <c r="H14" s="1"/>
      <c r="I14" s="1"/>
      <c r="J14" s="1"/>
      <c r="K14" s="1"/>
      <c r="L14" s="28"/>
      <c r="M14" s="1"/>
      <c r="N14" s="1"/>
      <c r="O14" s="147"/>
    </row>
    <row r="15" spans="1:15" s="10" customFormat="1" x14ac:dyDescent="0.25">
      <c r="A15" s="165" t="s">
        <v>1386</v>
      </c>
      <c r="B15" s="164"/>
      <c r="C15" s="1"/>
      <c r="D15" s="1"/>
      <c r="E15" s="1"/>
      <c r="F15" s="1"/>
      <c r="G15" s="1"/>
      <c r="H15" s="1"/>
      <c r="I15" s="1"/>
      <c r="J15" s="1"/>
      <c r="K15" s="1"/>
      <c r="L15" s="28"/>
      <c r="M15" s="1"/>
      <c r="N15" s="1"/>
      <c r="O15" s="147"/>
    </row>
    <row r="16" spans="1:15" s="10" customFormat="1" x14ac:dyDescent="0.25">
      <c r="A16" s="1"/>
      <c r="B16" s="1"/>
      <c r="C16" s="1"/>
      <c r="D16" s="1"/>
      <c r="E16" s="1"/>
      <c r="F16" s="1"/>
      <c r="G16" s="1"/>
      <c r="H16" s="1"/>
      <c r="I16" s="1"/>
      <c r="J16" s="28"/>
      <c r="K16" s="1"/>
      <c r="L16" s="1"/>
      <c r="M16" s="1"/>
    </row>
    <row r="17" spans="1:15" s="10" customFormat="1" ht="15.75" x14ac:dyDescent="0.25">
      <c r="A17" s="3"/>
      <c r="B17" s="177" t="s">
        <v>210</v>
      </c>
      <c r="C17" s="177"/>
      <c r="D17" s="178"/>
      <c r="E17" s="178"/>
      <c r="F17" s="178"/>
      <c r="G17" s="178"/>
      <c r="H17" s="178"/>
      <c r="I17" s="178"/>
      <c r="J17" s="28"/>
      <c r="K17" s="1"/>
      <c r="L17" s="1"/>
      <c r="M17" s="1"/>
    </row>
    <row r="18" spans="1:15" s="10" customFormat="1" ht="15.75" x14ac:dyDescent="0.25">
      <c r="A18" s="4"/>
      <c r="B18" s="35"/>
      <c r="C18" s="36"/>
      <c r="D18" s="37"/>
      <c r="E18" s="36"/>
      <c r="F18" s="36"/>
      <c r="G18" s="37"/>
      <c r="H18" s="37"/>
      <c r="I18" s="35"/>
      <c r="J18" s="28"/>
      <c r="K18" s="1"/>
      <c r="L18" s="1"/>
      <c r="M18" s="1"/>
    </row>
    <row r="19" spans="1:15" s="10" customFormat="1" ht="15.75" x14ac:dyDescent="0.25">
      <c r="A19" s="5"/>
      <c r="B19" s="179" t="s">
        <v>374</v>
      </c>
      <c r="C19" s="179"/>
      <c r="D19" s="178"/>
      <c r="E19" s="178"/>
      <c r="F19" s="178"/>
      <c r="G19" s="178"/>
      <c r="H19" s="178"/>
      <c r="I19" s="178"/>
      <c r="J19" s="28"/>
      <c r="K19" s="1"/>
      <c r="L19" s="1"/>
      <c r="M19" s="1"/>
    </row>
    <row r="20" spans="1:15" s="10" customFormat="1" ht="15.75" x14ac:dyDescent="0.25">
      <c r="A20" s="5"/>
      <c r="B20" s="16"/>
      <c r="C20" s="13"/>
      <c r="D20" s="13"/>
      <c r="E20" s="148"/>
      <c r="F20" s="13"/>
      <c r="G20" s="13"/>
      <c r="H20" s="13"/>
      <c r="I20" s="13"/>
      <c r="J20" s="28"/>
      <c r="K20" s="1"/>
      <c r="L20" s="1"/>
      <c r="M20" s="16"/>
    </row>
    <row r="21" spans="1:15" ht="22.5" customHeight="1" x14ac:dyDescent="0.2">
      <c r="A21" s="159" t="s">
        <v>0</v>
      </c>
      <c r="B21" s="159" t="s">
        <v>36</v>
      </c>
      <c r="C21" s="159" t="s">
        <v>1</v>
      </c>
      <c r="D21" s="159" t="s">
        <v>43</v>
      </c>
      <c r="E21" s="159" t="s">
        <v>38</v>
      </c>
      <c r="F21" s="159" t="s">
        <v>1385</v>
      </c>
      <c r="G21" s="159" t="s">
        <v>39</v>
      </c>
      <c r="H21" s="159" t="s">
        <v>40</v>
      </c>
      <c r="I21" s="159" t="s">
        <v>41</v>
      </c>
      <c r="J21" s="169" t="s">
        <v>44</v>
      </c>
      <c r="K21" s="159" t="s">
        <v>42</v>
      </c>
      <c r="L21" s="159" t="s">
        <v>1354</v>
      </c>
      <c r="M21" s="159" t="s">
        <v>37</v>
      </c>
    </row>
    <row r="22" spans="1:15" ht="42.75" customHeight="1" x14ac:dyDescent="0.2">
      <c r="A22" s="160"/>
      <c r="B22" s="160"/>
      <c r="C22" s="160"/>
      <c r="D22" s="160"/>
      <c r="E22" s="160"/>
      <c r="F22" s="160"/>
      <c r="G22" s="160"/>
      <c r="H22" s="160"/>
      <c r="I22" s="160"/>
      <c r="J22" s="170"/>
      <c r="K22" s="160"/>
      <c r="L22" s="160"/>
      <c r="M22" s="160"/>
    </row>
    <row r="23" spans="1:15" ht="12.75" x14ac:dyDescent="0.2">
      <c r="A23" s="38"/>
      <c r="B23" s="39" t="s">
        <v>288</v>
      </c>
      <c r="C23" s="40"/>
      <c r="D23" s="40"/>
      <c r="E23" s="40"/>
      <c r="F23" s="40"/>
      <c r="G23" s="41"/>
      <c r="H23" s="42"/>
      <c r="I23" s="42"/>
      <c r="J23" s="31"/>
      <c r="K23" s="43"/>
      <c r="L23" s="43"/>
      <c r="M23" s="39"/>
      <c r="O23" s="7"/>
    </row>
    <row r="24" spans="1:15" ht="12.75" x14ac:dyDescent="0.2">
      <c r="A24" s="44">
        <v>1</v>
      </c>
      <c r="B24" s="45" t="s">
        <v>289</v>
      </c>
      <c r="C24" s="46" t="s">
        <v>29</v>
      </c>
      <c r="D24" s="47">
        <v>100</v>
      </c>
      <c r="E24" s="46">
        <v>10</v>
      </c>
      <c r="F24" s="46">
        <v>100</v>
      </c>
      <c r="G24" s="49"/>
      <c r="H24" s="50">
        <f>G24*1.095</f>
        <v>0</v>
      </c>
      <c r="I24" s="50">
        <f>(D24+F24+E24)*G24</f>
        <v>0</v>
      </c>
      <c r="J24" s="32">
        <v>9.5</v>
      </c>
      <c r="K24" s="140">
        <f>I24*1.095</f>
        <v>0</v>
      </c>
      <c r="L24" s="51"/>
      <c r="M24" s="45"/>
      <c r="O24" s="7"/>
    </row>
    <row r="25" spans="1:15" ht="12.75" x14ac:dyDescent="0.2">
      <c r="A25" s="44">
        <v>2</v>
      </c>
      <c r="B25" s="45" t="s">
        <v>290</v>
      </c>
      <c r="C25" s="46" t="s">
        <v>29</v>
      </c>
      <c r="D25" s="47">
        <v>15000</v>
      </c>
      <c r="E25" s="46">
        <v>11000</v>
      </c>
      <c r="F25" s="46">
        <v>50</v>
      </c>
      <c r="G25" s="49"/>
      <c r="H25" s="50">
        <f t="shared" ref="H25:H35" si="0">G25*1.095</f>
        <v>0</v>
      </c>
      <c r="I25" s="50">
        <f t="shared" ref="I25:I88" si="1">(D25+F25+E25)*G25</f>
        <v>0</v>
      </c>
      <c r="J25" s="32">
        <v>9.5</v>
      </c>
      <c r="K25" s="140">
        <f t="shared" ref="K25:K35" si="2">I25*1.095</f>
        <v>0</v>
      </c>
      <c r="L25" s="51"/>
      <c r="M25" s="45"/>
      <c r="O25" s="7"/>
    </row>
    <row r="26" spans="1:15" ht="12.75" x14ac:dyDescent="0.2">
      <c r="A26" s="44">
        <v>3</v>
      </c>
      <c r="B26" s="45" t="s">
        <v>291</v>
      </c>
      <c r="C26" s="46" t="s">
        <v>29</v>
      </c>
      <c r="D26" s="47">
        <v>1</v>
      </c>
      <c r="E26" s="46">
        <v>1</v>
      </c>
      <c r="F26" s="46">
        <v>1</v>
      </c>
      <c r="G26" s="49"/>
      <c r="H26" s="50">
        <f t="shared" si="0"/>
        <v>0</v>
      </c>
      <c r="I26" s="50">
        <f t="shared" si="1"/>
        <v>0</v>
      </c>
      <c r="J26" s="32">
        <v>9.5</v>
      </c>
      <c r="K26" s="140">
        <f t="shared" si="2"/>
        <v>0</v>
      </c>
      <c r="L26" s="51"/>
      <c r="M26" s="45"/>
      <c r="O26" s="7"/>
    </row>
    <row r="27" spans="1:15" ht="12.75" x14ac:dyDescent="0.2">
      <c r="A27" s="44">
        <v>4</v>
      </c>
      <c r="B27" s="45" t="s">
        <v>1282</v>
      </c>
      <c r="C27" s="46" t="s">
        <v>29</v>
      </c>
      <c r="D27" s="47">
        <v>10</v>
      </c>
      <c r="E27" s="46">
        <v>30</v>
      </c>
      <c r="F27" s="46">
        <v>30</v>
      </c>
      <c r="G27" s="49"/>
      <c r="H27" s="50">
        <f t="shared" si="0"/>
        <v>0</v>
      </c>
      <c r="I27" s="50">
        <f t="shared" si="1"/>
        <v>0</v>
      </c>
      <c r="J27" s="32">
        <v>9.5</v>
      </c>
      <c r="K27" s="140">
        <f t="shared" si="2"/>
        <v>0</v>
      </c>
      <c r="L27" s="51"/>
      <c r="M27" s="45"/>
      <c r="O27" s="7"/>
    </row>
    <row r="28" spans="1:15" ht="12.75" x14ac:dyDescent="0.2">
      <c r="A28" s="44">
        <v>5</v>
      </c>
      <c r="B28" s="45" t="s">
        <v>292</v>
      </c>
      <c r="C28" s="46" t="s">
        <v>29</v>
      </c>
      <c r="D28" s="47">
        <v>10</v>
      </c>
      <c r="E28" s="46">
        <v>10</v>
      </c>
      <c r="F28" s="46">
        <v>10</v>
      </c>
      <c r="G28" s="49"/>
      <c r="H28" s="50">
        <f t="shared" si="0"/>
        <v>0</v>
      </c>
      <c r="I28" s="50">
        <f t="shared" si="1"/>
        <v>0</v>
      </c>
      <c r="J28" s="32">
        <v>9.5</v>
      </c>
      <c r="K28" s="140">
        <f t="shared" si="2"/>
        <v>0</v>
      </c>
      <c r="L28" s="51"/>
      <c r="M28" s="45"/>
      <c r="O28" s="7"/>
    </row>
    <row r="29" spans="1:15" ht="12.75" x14ac:dyDescent="0.2">
      <c r="A29" s="44">
        <v>6</v>
      </c>
      <c r="B29" s="45" t="s">
        <v>293</v>
      </c>
      <c r="C29" s="46" t="s">
        <v>29</v>
      </c>
      <c r="D29" s="47">
        <v>30</v>
      </c>
      <c r="E29" s="46">
        <v>10</v>
      </c>
      <c r="F29" s="46">
        <v>10</v>
      </c>
      <c r="G29" s="49"/>
      <c r="H29" s="50">
        <f t="shared" si="0"/>
        <v>0</v>
      </c>
      <c r="I29" s="50">
        <f t="shared" si="1"/>
        <v>0</v>
      </c>
      <c r="J29" s="32">
        <v>9.5</v>
      </c>
      <c r="K29" s="140">
        <f t="shared" si="2"/>
        <v>0</v>
      </c>
      <c r="L29" s="51"/>
      <c r="M29" s="45"/>
    </row>
    <row r="30" spans="1:15" ht="12.75" x14ac:dyDescent="0.2">
      <c r="A30" s="44">
        <v>7</v>
      </c>
      <c r="B30" s="45" t="s">
        <v>294</v>
      </c>
      <c r="C30" s="46" t="s">
        <v>29</v>
      </c>
      <c r="D30" s="47">
        <v>15</v>
      </c>
      <c r="E30" s="46">
        <v>1</v>
      </c>
      <c r="F30" s="46">
        <v>1</v>
      </c>
      <c r="G30" s="49"/>
      <c r="H30" s="50">
        <f t="shared" si="0"/>
        <v>0</v>
      </c>
      <c r="I30" s="50">
        <f t="shared" si="1"/>
        <v>0</v>
      </c>
      <c r="J30" s="32">
        <v>9.5</v>
      </c>
      <c r="K30" s="140">
        <f t="shared" si="2"/>
        <v>0</v>
      </c>
      <c r="L30" s="51"/>
      <c r="M30" s="45"/>
    </row>
    <row r="31" spans="1:15" ht="12.75" x14ac:dyDescent="0.2">
      <c r="A31" s="44">
        <v>8</v>
      </c>
      <c r="B31" s="45" t="s">
        <v>295</v>
      </c>
      <c r="C31" s="46" t="s">
        <v>29</v>
      </c>
      <c r="D31" s="47">
        <v>10</v>
      </c>
      <c r="E31" s="46">
        <v>2</v>
      </c>
      <c r="F31" s="46">
        <v>2</v>
      </c>
      <c r="G31" s="49"/>
      <c r="H31" s="50">
        <f t="shared" si="0"/>
        <v>0</v>
      </c>
      <c r="I31" s="50">
        <f t="shared" si="1"/>
        <v>0</v>
      </c>
      <c r="J31" s="32">
        <v>9.5</v>
      </c>
      <c r="K31" s="140">
        <f t="shared" si="2"/>
        <v>0</v>
      </c>
      <c r="L31" s="51"/>
      <c r="M31" s="45"/>
    </row>
    <row r="32" spans="1:15" ht="12.75" x14ac:dyDescent="0.2">
      <c r="A32" s="44">
        <v>9</v>
      </c>
      <c r="B32" s="45" t="s">
        <v>296</v>
      </c>
      <c r="C32" s="46" t="s">
        <v>29</v>
      </c>
      <c r="D32" s="47">
        <v>15</v>
      </c>
      <c r="E32" s="46">
        <v>2</v>
      </c>
      <c r="F32" s="46">
        <v>2</v>
      </c>
      <c r="G32" s="49"/>
      <c r="H32" s="50">
        <f t="shared" si="0"/>
        <v>0</v>
      </c>
      <c r="I32" s="50">
        <f t="shared" si="1"/>
        <v>0</v>
      </c>
      <c r="J32" s="32">
        <v>9.5</v>
      </c>
      <c r="K32" s="140">
        <f t="shared" si="2"/>
        <v>0</v>
      </c>
      <c r="L32" s="51"/>
      <c r="M32" s="45"/>
    </row>
    <row r="33" spans="1:15" ht="12.75" x14ac:dyDescent="0.2">
      <c r="A33" s="44">
        <v>10</v>
      </c>
      <c r="B33" s="45" t="s">
        <v>1133</v>
      </c>
      <c r="C33" s="46" t="s">
        <v>29</v>
      </c>
      <c r="D33" s="47">
        <v>20</v>
      </c>
      <c r="E33" s="46">
        <v>1</v>
      </c>
      <c r="F33" s="46">
        <v>1</v>
      </c>
      <c r="G33" s="49"/>
      <c r="H33" s="50">
        <f t="shared" si="0"/>
        <v>0</v>
      </c>
      <c r="I33" s="50">
        <f t="shared" si="1"/>
        <v>0</v>
      </c>
      <c r="J33" s="32">
        <v>9.5</v>
      </c>
      <c r="K33" s="140">
        <f t="shared" si="2"/>
        <v>0</v>
      </c>
      <c r="L33" s="51"/>
      <c r="M33" s="45"/>
    </row>
    <row r="34" spans="1:15" ht="12.75" x14ac:dyDescent="0.2">
      <c r="A34" s="44">
        <v>11</v>
      </c>
      <c r="B34" s="45" t="s">
        <v>1396</v>
      </c>
      <c r="C34" s="46" t="s">
        <v>29</v>
      </c>
      <c r="D34" s="47">
        <v>10</v>
      </c>
      <c r="E34" s="46">
        <v>2</v>
      </c>
      <c r="F34" s="46">
        <v>10</v>
      </c>
      <c r="G34" s="49"/>
      <c r="H34" s="50">
        <f t="shared" si="0"/>
        <v>0</v>
      </c>
      <c r="I34" s="50">
        <f t="shared" si="1"/>
        <v>0</v>
      </c>
      <c r="J34" s="32">
        <v>9.5</v>
      </c>
      <c r="K34" s="140">
        <f t="shared" si="2"/>
        <v>0</v>
      </c>
      <c r="L34" s="51"/>
      <c r="M34" s="45"/>
    </row>
    <row r="35" spans="1:15" ht="12.75" x14ac:dyDescent="0.2">
      <c r="A35" s="44">
        <v>12</v>
      </c>
      <c r="B35" s="45" t="s">
        <v>297</v>
      </c>
      <c r="C35" s="46" t="s">
        <v>29</v>
      </c>
      <c r="D35" s="47">
        <v>5</v>
      </c>
      <c r="E35" s="46">
        <v>3</v>
      </c>
      <c r="F35" s="46">
        <v>3</v>
      </c>
      <c r="G35" s="49"/>
      <c r="H35" s="50">
        <f t="shared" si="0"/>
        <v>0</v>
      </c>
      <c r="I35" s="50">
        <f t="shared" si="1"/>
        <v>0</v>
      </c>
      <c r="J35" s="32">
        <v>9.5</v>
      </c>
      <c r="K35" s="140">
        <f t="shared" si="2"/>
        <v>0</v>
      </c>
      <c r="L35" s="51"/>
      <c r="M35" s="45"/>
    </row>
    <row r="36" spans="1:15" ht="12.75" x14ac:dyDescent="0.2">
      <c r="A36" s="38"/>
      <c r="B36" s="61" t="s">
        <v>34</v>
      </c>
      <c r="C36" s="68"/>
      <c r="D36" s="69"/>
      <c r="E36" s="68"/>
      <c r="F36" s="68"/>
      <c r="G36" s="41"/>
      <c r="H36" s="42"/>
      <c r="I36" s="31"/>
      <c r="J36" s="34"/>
      <c r="K36" s="71"/>
      <c r="L36" s="71"/>
      <c r="M36" s="61"/>
    </row>
    <row r="37" spans="1:15" ht="12.75" x14ac:dyDescent="0.2">
      <c r="A37" s="44">
        <v>13</v>
      </c>
      <c r="B37" s="45" t="s">
        <v>298</v>
      </c>
      <c r="C37" s="46" t="s">
        <v>29</v>
      </c>
      <c r="D37" s="47">
        <v>100</v>
      </c>
      <c r="E37" s="46">
        <v>10</v>
      </c>
      <c r="F37" s="46">
        <v>100</v>
      </c>
      <c r="G37" s="49"/>
      <c r="H37" s="50">
        <f>G37*1.095</f>
        <v>0</v>
      </c>
      <c r="I37" s="50">
        <f t="shared" si="1"/>
        <v>0</v>
      </c>
      <c r="J37" s="32">
        <v>9.5</v>
      </c>
      <c r="K37" s="140">
        <f>I37*1.095</f>
        <v>0</v>
      </c>
      <c r="L37" s="51"/>
      <c r="M37" s="45"/>
    </row>
    <row r="38" spans="1:15" ht="12.75" x14ac:dyDescent="0.2">
      <c r="A38" s="44">
        <v>14</v>
      </c>
      <c r="B38" s="45" t="s">
        <v>299</v>
      </c>
      <c r="C38" s="46" t="s">
        <v>29</v>
      </c>
      <c r="D38" s="47">
        <v>100</v>
      </c>
      <c r="E38" s="46">
        <v>10</v>
      </c>
      <c r="F38" s="46">
        <v>100</v>
      </c>
      <c r="G38" s="49"/>
      <c r="H38" s="50">
        <f t="shared" ref="H38:H46" si="3">G38*1.095</f>
        <v>0</v>
      </c>
      <c r="I38" s="50">
        <f t="shared" si="1"/>
        <v>0</v>
      </c>
      <c r="J38" s="32">
        <v>9.5</v>
      </c>
      <c r="K38" s="140">
        <f t="shared" ref="K38:K46" si="4">I38*1.095</f>
        <v>0</v>
      </c>
      <c r="L38" s="51"/>
      <c r="M38" s="45"/>
    </row>
    <row r="39" spans="1:15" ht="12.75" x14ac:dyDescent="0.2">
      <c r="A39" s="44">
        <v>15</v>
      </c>
      <c r="B39" s="45" t="s">
        <v>300</v>
      </c>
      <c r="C39" s="46" t="s">
        <v>29</v>
      </c>
      <c r="D39" s="47">
        <v>3000</v>
      </c>
      <c r="E39" s="46">
        <v>1000</v>
      </c>
      <c r="F39" s="46">
        <v>1200</v>
      </c>
      <c r="G39" s="49"/>
      <c r="H39" s="50">
        <f t="shared" si="3"/>
        <v>0</v>
      </c>
      <c r="I39" s="50">
        <f t="shared" si="1"/>
        <v>0</v>
      </c>
      <c r="J39" s="32">
        <v>9.5</v>
      </c>
      <c r="K39" s="140">
        <f t="shared" si="4"/>
        <v>0</v>
      </c>
      <c r="L39" s="51"/>
      <c r="M39" s="45"/>
    </row>
    <row r="40" spans="1:15" ht="12.75" x14ac:dyDescent="0.2">
      <c r="A40" s="44">
        <v>16</v>
      </c>
      <c r="B40" s="45" t="s">
        <v>301</v>
      </c>
      <c r="C40" s="46" t="s">
        <v>302</v>
      </c>
      <c r="D40" s="47">
        <v>1700</v>
      </c>
      <c r="E40" s="46">
        <v>1000</v>
      </c>
      <c r="F40" s="46">
        <v>1500</v>
      </c>
      <c r="G40" s="49"/>
      <c r="H40" s="50">
        <f t="shared" si="3"/>
        <v>0</v>
      </c>
      <c r="I40" s="50">
        <f t="shared" si="1"/>
        <v>0</v>
      </c>
      <c r="J40" s="32">
        <v>9.5</v>
      </c>
      <c r="K40" s="140">
        <f t="shared" si="4"/>
        <v>0</v>
      </c>
      <c r="L40" s="51"/>
      <c r="M40" s="45"/>
    </row>
    <row r="41" spans="1:15" ht="12.75" x14ac:dyDescent="0.2">
      <c r="A41" s="44">
        <v>17</v>
      </c>
      <c r="B41" s="45" t="s">
        <v>303</v>
      </c>
      <c r="C41" s="46" t="s">
        <v>302</v>
      </c>
      <c r="D41" s="47">
        <v>1</v>
      </c>
      <c r="E41" s="46">
        <v>10</v>
      </c>
      <c r="F41" s="46">
        <v>10</v>
      </c>
      <c r="G41" s="49"/>
      <c r="H41" s="50">
        <f t="shared" si="3"/>
        <v>0</v>
      </c>
      <c r="I41" s="50">
        <f t="shared" si="1"/>
        <v>0</v>
      </c>
      <c r="J41" s="32">
        <v>9.5</v>
      </c>
      <c r="K41" s="140">
        <f t="shared" si="4"/>
        <v>0</v>
      </c>
      <c r="L41" s="51"/>
      <c r="M41" s="45"/>
    </row>
    <row r="42" spans="1:15" ht="12.75" x14ac:dyDescent="0.2">
      <c r="A42" s="44">
        <v>18</v>
      </c>
      <c r="B42" s="45" t="s">
        <v>304</v>
      </c>
      <c r="C42" s="46" t="s">
        <v>302</v>
      </c>
      <c r="D42" s="47">
        <v>2000</v>
      </c>
      <c r="E42" s="46">
        <v>1000</v>
      </c>
      <c r="F42" s="46">
        <v>1000</v>
      </c>
      <c r="G42" s="49"/>
      <c r="H42" s="50">
        <f t="shared" si="3"/>
        <v>0</v>
      </c>
      <c r="I42" s="50">
        <f t="shared" si="1"/>
        <v>0</v>
      </c>
      <c r="J42" s="32">
        <v>9.5</v>
      </c>
      <c r="K42" s="140">
        <f t="shared" si="4"/>
        <v>0</v>
      </c>
      <c r="L42" s="51"/>
      <c r="M42" s="45"/>
    </row>
    <row r="43" spans="1:15" ht="12.75" x14ac:dyDescent="0.2">
      <c r="A43" s="44">
        <v>19</v>
      </c>
      <c r="B43" s="45" t="s">
        <v>30</v>
      </c>
      <c r="C43" s="46" t="s">
        <v>29</v>
      </c>
      <c r="D43" s="47">
        <v>600</v>
      </c>
      <c r="E43" s="46">
        <v>500</v>
      </c>
      <c r="F43" s="46">
        <v>600</v>
      </c>
      <c r="G43" s="49"/>
      <c r="H43" s="50">
        <f t="shared" si="3"/>
        <v>0</v>
      </c>
      <c r="I43" s="50">
        <f t="shared" si="1"/>
        <v>0</v>
      </c>
      <c r="J43" s="32">
        <v>9.5</v>
      </c>
      <c r="K43" s="140">
        <f t="shared" si="4"/>
        <v>0</v>
      </c>
      <c r="L43" s="51"/>
      <c r="M43" s="45"/>
      <c r="O43" s="7"/>
    </row>
    <row r="44" spans="1:15" ht="12.75" x14ac:dyDescent="0.2">
      <c r="A44" s="44">
        <v>20</v>
      </c>
      <c r="B44" s="45" t="s">
        <v>305</v>
      </c>
      <c r="C44" s="46" t="s">
        <v>29</v>
      </c>
      <c r="D44" s="47">
        <v>50</v>
      </c>
      <c r="E44" s="46">
        <v>1</v>
      </c>
      <c r="F44" s="46">
        <v>1</v>
      </c>
      <c r="G44" s="49"/>
      <c r="H44" s="50">
        <f t="shared" si="3"/>
        <v>0</v>
      </c>
      <c r="I44" s="50">
        <f t="shared" si="1"/>
        <v>0</v>
      </c>
      <c r="J44" s="32">
        <v>9.5</v>
      </c>
      <c r="K44" s="140">
        <f t="shared" si="4"/>
        <v>0</v>
      </c>
      <c r="L44" s="51"/>
      <c r="M44" s="45"/>
      <c r="O44" s="7"/>
    </row>
    <row r="45" spans="1:15" ht="12.75" x14ac:dyDescent="0.2">
      <c r="A45" s="44">
        <v>21</v>
      </c>
      <c r="B45" s="45" t="s">
        <v>1397</v>
      </c>
      <c r="C45" s="46" t="s">
        <v>29</v>
      </c>
      <c r="D45" s="47">
        <v>50</v>
      </c>
      <c r="E45" s="46">
        <v>5</v>
      </c>
      <c r="F45" s="46">
        <v>15</v>
      </c>
      <c r="G45" s="49"/>
      <c r="H45" s="50">
        <f t="shared" si="3"/>
        <v>0</v>
      </c>
      <c r="I45" s="50">
        <f t="shared" si="1"/>
        <v>0</v>
      </c>
      <c r="J45" s="32">
        <v>9.5</v>
      </c>
      <c r="K45" s="140">
        <f t="shared" si="4"/>
        <v>0</v>
      </c>
      <c r="L45" s="51"/>
      <c r="M45" s="45"/>
      <c r="O45" s="7"/>
    </row>
    <row r="46" spans="1:15" ht="12.75" x14ac:dyDescent="0.2">
      <c r="A46" s="44">
        <v>22</v>
      </c>
      <c r="B46" s="45" t="s">
        <v>306</v>
      </c>
      <c r="C46" s="46" t="s">
        <v>29</v>
      </c>
      <c r="D46" s="47">
        <v>100</v>
      </c>
      <c r="E46" s="46">
        <v>40</v>
      </c>
      <c r="F46" s="46">
        <v>70</v>
      </c>
      <c r="G46" s="49"/>
      <c r="H46" s="50">
        <f t="shared" si="3"/>
        <v>0</v>
      </c>
      <c r="I46" s="50">
        <f t="shared" si="1"/>
        <v>0</v>
      </c>
      <c r="J46" s="32">
        <v>9.5</v>
      </c>
      <c r="K46" s="140">
        <f t="shared" si="4"/>
        <v>0</v>
      </c>
      <c r="L46" s="51"/>
      <c r="M46" s="45"/>
      <c r="O46" s="7"/>
    </row>
    <row r="47" spans="1:15" ht="12.75" x14ac:dyDescent="0.2">
      <c r="A47" s="38"/>
      <c r="B47" s="61" t="s">
        <v>307</v>
      </c>
      <c r="C47" s="68"/>
      <c r="D47" s="69"/>
      <c r="E47" s="68"/>
      <c r="F47" s="68"/>
      <c r="G47" s="41"/>
      <c r="H47" s="42"/>
      <c r="I47" s="31"/>
      <c r="J47" s="34"/>
      <c r="K47" s="71"/>
      <c r="L47" s="71"/>
      <c r="M47" s="61"/>
      <c r="O47" s="7"/>
    </row>
    <row r="48" spans="1:15" ht="12.75" x14ac:dyDescent="0.2">
      <c r="A48" s="44">
        <v>23</v>
      </c>
      <c r="B48" s="45" t="s">
        <v>308</v>
      </c>
      <c r="C48" s="46" t="s">
        <v>29</v>
      </c>
      <c r="D48" s="47">
        <v>100</v>
      </c>
      <c r="E48" s="46">
        <v>10</v>
      </c>
      <c r="F48" s="46">
        <v>10</v>
      </c>
      <c r="G48" s="49"/>
      <c r="H48" s="50">
        <f>G48*1.095</f>
        <v>0</v>
      </c>
      <c r="I48" s="50">
        <f t="shared" si="1"/>
        <v>0</v>
      </c>
      <c r="J48" s="32">
        <v>9.5</v>
      </c>
      <c r="K48" s="140">
        <f>I48*1.095</f>
        <v>0</v>
      </c>
      <c r="L48" s="51"/>
      <c r="M48" s="45"/>
      <c r="O48" s="7"/>
    </row>
    <row r="49" spans="1:13" ht="12.75" x14ac:dyDescent="0.2">
      <c r="A49" s="44">
        <v>24</v>
      </c>
      <c r="B49" s="45" t="s">
        <v>309</v>
      </c>
      <c r="C49" s="46" t="s">
        <v>29</v>
      </c>
      <c r="D49" s="46">
        <v>100</v>
      </c>
      <c r="E49" s="46">
        <v>10</v>
      </c>
      <c r="F49" s="46">
        <v>10</v>
      </c>
      <c r="G49" s="49"/>
      <c r="H49" s="50">
        <f t="shared" ref="H49:H53" si="5">G49*1.095</f>
        <v>0</v>
      </c>
      <c r="I49" s="50">
        <f t="shared" si="1"/>
        <v>0</v>
      </c>
      <c r="J49" s="32">
        <v>9.5</v>
      </c>
      <c r="K49" s="140">
        <f t="shared" ref="K49:K53" si="6">I49*1.095</f>
        <v>0</v>
      </c>
      <c r="L49" s="51"/>
      <c r="M49" s="45"/>
    </row>
    <row r="50" spans="1:13" s="24" customFormat="1" ht="12.75" x14ac:dyDescent="0.2">
      <c r="A50" s="44">
        <v>25</v>
      </c>
      <c r="B50" s="52" t="s">
        <v>310</v>
      </c>
      <c r="C50" s="53" t="s">
        <v>29</v>
      </c>
      <c r="D50" s="53">
        <v>5</v>
      </c>
      <c r="E50" s="53">
        <v>70</v>
      </c>
      <c r="F50" s="53">
        <v>70</v>
      </c>
      <c r="G50" s="55"/>
      <c r="H50" s="50">
        <f t="shared" si="5"/>
        <v>0</v>
      </c>
      <c r="I50" s="50">
        <f t="shared" si="1"/>
        <v>0</v>
      </c>
      <c r="J50" s="32">
        <v>9.5</v>
      </c>
      <c r="K50" s="140">
        <f t="shared" si="6"/>
        <v>0</v>
      </c>
      <c r="L50" s="57"/>
      <c r="M50" s="58"/>
    </row>
    <row r="51" spans="1:13" ht="12.75" x14ac:dyDescent="0.2">
      <c r="A51" s="44">
        <v>26</v>
      </c>
      <c r="B51" s="45" t="s">
        <v>311</v>
      </c>
      <c r="C51" s="46" t="s">
        <v>29</v>
      </c>
      <c r="D51" s="47">
        <v>5</v>
      </c>
      <c r="E51" s="46">
        <v>70</v>
      </c>
      <c r="F51" s="46">
        <v>70</v>
      </c>
      <c r="G51" s="49"/>
      <c r="H51" s="50">
        <f t="shared" si="5"/>
        <v>0</v>
      </c>
      <c r="I51" s="50">
        <f t="shared" si="1"/>
        <v>0</v>
      </c>
      <c r="J51" s="32">
        <v>9.5</v>
      </c>
      <c r="K51" s="140">
        <f t="shared" si="6"/>
        <v>0</v>
      </c>
      <c r="L51" s="51"/>
      <c r="M51" s="45"/>
    </row>
    <row r="52" spans="1:13" ht="12.75" x14ac:dyDescent="0.2">
      <c r="A52" s="44">
        <v>27</v>
      </c>
      <c r="B52" s="45" t="s">
        <v>1451</v>
      </c>
      <c r="C52" s="46" t="s">
        <v>29</v>
      </c>
      <c r="D52" s="47">
        <v>10</v>
      </c>
      <c r="E52" s="46">
        <v>10</v>
      </c>
      <c r="F52" s="46">
        <v>10</v>
      </c>
      <c r="G52" s="49"/>
      <c r="H52" s="50">
        <f t="shared" si="5"/>
        <v>0</v>
      </c>
      <c r="I52" s="50">
        <f t="shared" si="1"/>
        <v>0</v>
      </c>
      <c r="J52" s="32">
        <v>9.5</v>
      </c>
      <c r="K52" s="140">
        <f t="shared" si="6"/>
        <v>0</v>
      </c>
      <c r="L52" s="51"/>
      <c r="M52" s="45"/>
    </row>
    <row r="53" spans="1:13" ht="12.75" x14ac:dyDescent="0.2">
      <c r="A53" s="44">
        <v>28</v>
      </c>
      <c r="B53" s="45" t="s">
        <v>1452</v>
      </c>
      <c r="C53" s="46" t="s">
        <v>29</v>
      </c>
      <c r="D53" s="47">
        <v>10</v>
      </c>
      <c r="E53" s="46">
        <v>10</v>
      </c>
      <c r="F53" s="46">
        <v>10</v>
      </c>
      <c r="G53" s="49"/>
      <c r="H53" s="50">
        <f t="shared" si="5"/>
        <v>0</v>
      </c>
      <c r="I53" s="50">
        <f t="shared" si="1"/>
        <v>0</v>
      </c>
      <c r="J53" s="32">
        <v>9.5</v>
      </c>
      <c r="K53" s="140">
        <f t="shared" si="6"/>
        <v>0</v>
      </c>
      <c r="L53" s="51"/>
      <c r="M53" s="45"/>
    </row>
    <row r="54" spans="1:13" ht="12.75" x14ac:dyDescent="0.2">
      <c r="A54" s="38"/>
      <c r="B54" s="61" t="s">
        <v>312</v>
      </c>
      <c r="C54" s="62"/>
      <c r="D54" s="63"/>
      <c r="E54" s="62"/>
      <c r="F54" s="62"/>
      <c r="G54" s="41"/>
      <c r="H54" s="42"/>
      <c r="I54" s="31"/>
      <c r="J54" s="31"/>
      <c r="K54" s="43"/>
      <c r="L54" s="43"/>
      <c r="M54" s="66"/>
    </row>
    <row r="55" spans="1:13" ht="25.5" x14ac:dyDescent="0.2">
      <c r="A55" s="44">
        <v>29</v>
      </c>
      <c r="B55" s="45" t="s">
        <v>313</v>
      </c>
      <c r="C55" s="46" t="s">
        <v>29</v>
      </c>
      <c r="D55" s="47">
        <v>60</v>
      </c>
      <c r="E55" s="46">
        <v>60</v>
      </c>
      <c r="F55" s="46">
        <v>60</v>
      </c>
      <c r="G55" s="49"/>
      <c r="H55" s="50">
        <f>G55*1.095</f>
        <v>0</v>
      </c>
      <c r="I55" s="50">
        <f t="shared" si="1"/>
        <v>0</v>
      </c>
      <c r="J55" s="32">
        <v>9.5</v>
      </c>
      <c r="K55" s="140">
        <f>I55*1.095</f>
        <v>0</v>
      </c>
      <c r="L55" s="51"/>
      <c r="M55" s="45"/>
    </row>
    <row r="56" spans="1:13" ht="25.5" x14ac:dyDescent="0.2">
      <c r="A56" s="44">
        <v>30</v>
      </c>
      <c r="B56" s="45" t="s">
        <v>314</v>
      </c>
      <c r="C56" s="46" t="s">
        <v>29</v>
      </c>
      <c r="D56" s="47">
        <v>60</v>
      </c>
      <c r="E56" s="46">
        <v>60</v>
      </c>
      <c r="F56" s="46">
        <v>60</v>
      </c>
      <c r="G56" s="49"/>
      <c r="H56" s="50">
        <f t="shared" ref="H56:H83" si="7">G56*1.095</f>
        <v>0</v>
      </c>
      <c r="I56" s="50">
        <f t="shared" si="1"/>
        <v>0</v>
      </c>
      <c r="J56" s="32">
        <v>9.5</v>
      </c>
      <c r="K56" s="140">
        <f t="shared" ref="K56:K83" si="8">I56*1.095</f>
        <v>0</v>
      </c>
      <c r="L56" s="51"/>
      <c r="M56" s="45"/>
    </row>
    <row r="57" spans="1:13" ht="25.5" x14ac:dyDescent="0.2">
      <c r="A57" s="44">
        <v>31</v>
      </c>
      <c r="B57" s="45" t="s">
        <v>315</v>
      </c>
      <c r="C57" s="46" t="s">
        <v>29</v>
      </c>
      <c r="D57" s="47">
        <v>600</v>
      </c>
      <c r="E57" s="46">
        <v>100</v>
      </c>
      <c r="F57" s="46">
        <v>100</v>
      </c>
      <c r="G57" s="49"/>
      <c r="H57" s="50">
        <f t="shared" si="7"/>
        <v>0</v>
      </c>
      <c r="I57" s="50">
        <f t="shared" si="1"/>
        <v>0</v>
      </c>
      <c r="J57" s="32">
        <v>9.5</v>
      </c>
      <c r="K57" s="140">
        <f t="shared" si="8"/>
        <v>0</v>
      </c>
      <c r="L57" s="51"/>
      <c r="M57" s="45"/>
    </row>
    <row r="58" spans="1:13" ht="25.5" x14ac:dyDescent="0.2">
      <c r="A58" s="44">
        <v>32</v>
      </c>
      <c r="B58" s="45" t="s">
        <v>316</v>
      </c>
      <c r="C58" s="46" t="s">
        <v>29</v>
      </c>
      <c r="D58" s="47">
        <v>600</v>
      </c>
      <c r="E58" s="46">
        <v>500</v>
      </c>
      <c r="F58" s="46">
        <v>500</v>
      </c>
      <c r="G58" s="49"/>
      <c r="H58" s="50">
        <f t="shared" si="7"/>
        <v>0</v>
      </c>
      <c r="I58" s="50">
        <f t="shared" si="1"/>
        <v>0</v>
      </c>
      <c r="J58" s="32">
        <v>9.5</v>
      </c>
      <c r="K58" s="140">
        <f t="shared" si="8"/>
        <v>0</v>
      </c>
      <c r="L58" s="51"/>
      <c r="M58" s="45"/>
    </row>
    <row r="59" spans="1:13" ht="12.75" x14ac:dyDescent="0.2">
      <c r="A59" s="44">
        <v>33</v>
      </c>
      <c r="B59" s="45" t="s">
        <v>317</v>
      </c>
      <c r="C59" s="46" t="s">
        <v>29</v>
      </c>
      <c r="D59" s="47">
        <v>600</v>
      </c>
      <c r="E59" s="46">
        <v>200</v>
      </c>
      <c r="F59" s="46">
        <v>200</v>
      </c>
      <c r="G59" s="49"/>
      <c r="H59" s="50">
        <f t="shared" si="7"/>
        <v>0</v>
      </c>
      <c r="I59" s="50">
        <f t="shared" si="1"/>
        <v>0</v>
      </c>
      <c r="J59" s="32">
        <v>9.5</v>
      </c>
      <c r="K59" s="140">
        <f t="shared" si="8"/>
        <v>0</v>
      </c>
      <c r="L59" s="51"/>
      <c r="M59" s="45"/>
    </row>
    <row r="60" spans="1:13" ht="12.75" x14ac:dyDescent="0.2">
      <c r="A60" s="44">
        <v>34</v>
      </c>
      <c r="B60" s="45" t="s">
        <v>318</v>
      </c>
      <c r="C60" s="46" t="s">
        <v>29</v>
      </c>
      <c r="D60" s="47">
        <v>20</v>
      </c>
      <c r="E60" s="46">
        <v>70</v>
      </c>
      <c r="F60" s="46">
        <v>70</v>
      </c>
      <c r="G60" s="49"/>
      <c r="H60" s="50">
        <f t="shared" si="7"/>
        <v>0</v>
      </c>
      <c r="I60" s="50">
        <f t="shared" si="1"/>
        <v>0</v>
      </c>
      <c r="J60" s="32">
        <v>9.5</v>
      </c>
      <c r="K60" s="140">
        <f t="shared" si="8"/>
        <v>0</v>
      </c>
      <c r="L60" s="51"/>
      <c r="M60" s="45"/>
    </row>
    <row r="61" spans="1:13" ht="12.75" x14ac:dyDescent="0.2">
      <c r="A61" s="44">
        <v>35</v>
      </c>
      <c r="B61" s="45" t="s">
        <v>1132</v>
      </c>
      <c r="C61" s="46" t="s">
        <v>29</v>
      </c>
      <c r="D61" s="47">
        <v>200</v>
      </c>
      <c r="E61" s="46">
        <v>1</v>
      </c>
      <c r="F61" s="46">
        <v>1</v>
      </c>
      <c r="G61" s="49"/>
      <c r="H61" s="50">
        <f t="shared" si="7"/>
        <v>0</v>
      </c>
      <c r="I61" s="50">
        <f t="shared" si="1"/>
        <v>0</v>
      </c>
      <c r="J61" s="32">
        <v>9.5</v>
      </c>
      <c r="K61" s="140">
        <f t="shared" si="8"/>
        <v>0</v>
      </c>
      <c r="L61" s="51"/>
      <c r="M61" s="45"/>
    </row>
    <row r="62" spans="1:13" ht="12.75" x14ac:dyDescent="0.2">
      <c r="A62" s="44">
        <v>36</v>
      </c>
      <c r="B62" s="45" t="s">
        <v>319</v>
      </c>
      <c r="C62" s="46" t="s">
        <v>29</v>
      </c>
      <c r="D62" s="47">
        <v>600</v>
      </c>
      <c r="E62" s="46">
        <v>100</v>
      </c>
      <c r="F62" s="46">
        <v>100</v>
      </c>
      <c r="G62" s="49"/>
      <c r="H62" s="50">
        <f t="shared" si="7"/>
        <v>0</v>
      </c>
      <c r="I62" s="50">
        <f t="shared" si="1"/>
        <v>0</v>
      </c>
      <c r="J62" s="32">
        <v>9.5</v>
      </c>
      <c r="K62" s="140">
        <f t="shared" si="8"/>
        <v>0</v>
      </c>
      <c r="L62" s="51"/>
      <c r="M62" s="45"/>
    </row>
    <row r="63" spans="1:13" ht="12.75" x14ac:dyDescent="0.2">
      <c r="A63" s="44">
        <v>37</v>
      </c>
      <c r="B63" s="45" t="s">
        <v>320</v>
      </c>
      <c r="C63" s="46" t="s">
        <v>29</v>
      </c>
      <c r="D63" s="47">
        <v>600</v>
      </c>
      <c r="E63" s="46">
        <v>300</v>
      </c>
      <c r="F63" s="46">
        <v>300</v>
      </c>
      <c r="G63" s="49"/>
      <c r="H63" s="50">
        <f t="shared" si="7"/>
        <v>0</v>
      </c>
      <c r="I63" s="50">
        <f t="shared" si="1"/>
        <v>0</v>
      </c>
      <c r="J63" s="32">
        <v>9.5</v>
      </c>
      <c r="K63" s="140">
        <f t="shared" si="8"/>
        <v>0</v>
      </c>
      <c r="L63" s="51"/>
      <c r="M63" s="45"/>
    </row>
    <row r="64" spans="1:13" ht="12.75" x14ac:dyDescent="0.2">
      <c r="A64" s="44">
        <v>38</v>
      </c>
      <c r="B64" s="45" t="s">
        <v>321</v>
      </c>
      <c r="C64" s="46" t="s">
        <v>29</v>
      </c>
      <c r="D64" s="47">
        <v>60</v>
      </c>
      <c r="E64" s="46">
        <v>70</v>
      </c>
      <c r="F64" s="46">
        <v>70</v>
      </c>
      <c r="G64" s="49"/>
      <c r="H64" s="50">
        <f t="shared" si="7"/>
        <v>0</v>
      </c>
      <c r="I64" s="50">
        <f t="shared" si="1"/>
        <v>0</v>
      </c>
      <c r="J64" s="32">
        <v>9.5</v>
      </c>
      <c r="K64" s="140">
        <f t="shared" si="8"/>
        <v>0</v>
      </c>
      <c r="L64" s="51"/>
      <c r="M64" s="45"/>
    </row>
    <row r="65" spans="1:13" ht="12.75" x14ac:dyDescent="0.2">
      <c r="A65" s="44">
        <v>39</v>
      </c>
      <c r="B65" s="45" t="s">
        <v>322</v>
      </c>
      <c r="C65" s="46" t="s">
        <v>29</v>
      </c>
      <c r="D65" s="47">
        <v>60</v>
      </c>
      <c r="E65" s="46">
        <v>70</v>
      </c>
      <c r="F65" s="46">
        <v>70</v>
      </c>
      <c r="G65" s="49"/>
      <c r="H65" s="50">
        <f t="shared" si="7"/>
        <v>0</v>
      </c>
      <c r="I65" s="50">
        <f t="shared" si="1"/>
        <v>0</v>
      </c>
      <c r="J65" s="32">
        <v>9.5</v>
      </c>
      <c r="K65" s="140">
        <f t="shared" si="8"/>
        <v>0</v>
      </c>
      <c r="L65" s="51"/>
      <c r="M65" s="45"/>
    </row>
    <row r="66" spans="1:13" ht="12.75" x14ac:dyDescent="0.2">
      <c r="A66" s="44">
        <v>40</v>
      </c>
      <c r="B66" s="45" t="s">
        <v>323</v>
      </c>
      <c r="C66" s="46" t="s">
        <v>29</v>
      </c>
      <c r="D66" s="47">
        <v>60</v>
      </c>
      <c r="E66" s="46">
        <v>10</v>
      </c>
      <c r="F66" s="46">
        <v>10</v>
      </c>
      <c r="G66" s="49"/>
      <c r="H66" s="50">
        <f t="shared" si="7"/>
        <v>0</v>
      </c>
      <c r="I66" s="50">
        <f t="shared" si="1"/>
        <v>0</v>
      </c>
      <c r="J66" s="32">
        <v>9.5</v>
      </c>
      <c r="K66" s="140">
        <f t="shared" si="8"/>
        <v>0</v>
      </c>
      <c r="L66" s="51"/>
      <c r="M66" s="45"/>
    </row>
    <row r="67" spans="1:13" ht="12.75" x14ac:dyDescent="0.2">
      <c r="A67" s="44">
        <v>41</v>
      </c>
      <c r="B67" s="45" t="s">
        <v>324</v>
      </c>
      <c r="C67" s="46" t="s">
        <v>29</v>
      </c>
      <c r="D67" s="47">
        <v>60</v>
      </c>
      <c r="E67" s="46">
        <v>10</v>
      </c>
      <c r="F67" s="46">
        <v>10</v>
      </c>
      <c r="G67" s="49"/>
      <c r="H67" s="50">
        <f t="shared" si="7"/>
        <v>0</v>
      </c>
      <c r="I67" s="50">
        <f t="shared" si="1"/>
        <v>0</v>
      </c>
      <c r="J67" s="32">
        <v>9.5</v>
      </c>
      <c r="K67" s="140">
        <f t="shared" si="8"/>
        <v>0</v>
      </c>
      <c r="L67" s="51"/>
      <c r="M67" s="45"/>
    </row>
    <row r="68" spans="1:13" ht="12.75" x14ac:dyDescent="0.2">
      <c r="A68" s="44">
        <v>42</v>
      </c>
      <c r="B68" s="45" t="s">
        <v>325</v>
      </c>
      <c r="C68" s="46" t="s">
        <v>29</v>
      </c>
      <c r="D68" s="47">
        <v>200</v>
      </c>
      <c r="E68" s="46">
        <v>50</v>
      </c>
      <c r="F68" s="46">
        <v>50</v>
      </c>
      <c r="G68" s="49"/>
      <c r="H68" s="50">
        <f t="shared" si="7"/>
        <v>0</v>
      </c>
      <c r="I68" s="50">
        <f t="shared" si="1"/>
        <v>0</v>
      </c>
      <c r="J68" s="32">
        <v>9.5</v>
      </c>
      <c r="K68" s="140">
        <f t="shared" si="8"/>
        <v>0</v>
      </c>
      <c r="L68" s="51"/>
      <c r="M68" s="45"/>
    </row>
    <row r="69" spans="1:13" ht="12.75" x14ac:dyDescent="0.2">
      <c r="A69" s="44">
        <v>43</v>
      </c>
      <c r="B69" s="45" t="s">
        <v>326</v>
      </c>
      <c r="C69" s="46" t="s">
        <v>29</v>
      </c>
      <c r="D69" s="47">
        <v>10</v>
      </c>
      <c r="E69" s="46">
        <v>1</v>
      </c>
      <c r="F69" s="46">
        <v>1</v>
      </c>
      <c r="G69" s="49"/>
      <c r="H69" s="50">
        <f t="shared" si="7"/>
        <v>0</v>
      </c>
      <c r="I69" s="50">
        <f t="shared" si="1"/>
        <v>0</v>
      </c>
      <c r="J69" s="32">
        <v>9.5</v>
      </c>
      <c r="K69" s="140">
        <f t="shared" si="8"/>
        <v>0</v>
      </c>
      <c r="L69" s="51"/>
      <c r="M69" s="45"/>
    </row>
    <row r="70" spans="1:13" ht="12.75" x14ac:dyDescent="0.2">
      <c r="A70" s="44">
        <v>44</v>
      </c>
      <c r="B70" s="45" t="s">
        <v>327</v>
      </c>
      <c r="C70" s="46" t="s">
        <v>29</v>
      </c>
      <c r="D70" s="47">
        <v>100</v>
      </c>
      <c r="E70" s="46">
        <v>10</v>
      </c>
      <c r="F70" s="46">
        <v>10</v>
      </c>
      <c r="G70" s="49"/>
      <c r="H70" s="50">
        <f t="shared" si="7"/>
        <v>0</v>
      </c>
      <c r="I70" s="50">
        <f t="shared" si="1"/>
        <v>0</v>
      </c>
      <c r="J70" s="32">
        <v>9.5</v>
      </c>
      <c r="K70" s="140">
        <f t="shared" si="8"/>
        <v>0</v>
      </c>
      <c r="L70" s="51"/>
      <c r="M70" s="45"/>
    </row>
    <row r="71" spans="1:13" ht="12.75" x14ac:dyDescent="0.2">
      <c r="A71" s="44">
        <v>45</v>
      </c>
      <c r="B71" s="59" t="s">
        <v>328</v>
      </c>
      <c r="C71" s="46" t="s">
        <v>29</v>
      </c>
      <c r="D71" s="47">
        <v>5</v>
      </c>
      <c r="E71" s="46">
        <v>1</v>
      </c>
      <c r="F71" s="46">
        <v>1</v>
      </c>
      <c r="G71" s="49"/>
      <c r="H71" s="50">
        <f t="shared" si="7"/>
        <v>0</v>
      </c>
      <c r="I71" s="50">
        <f t="shared" si="1"/>
        <v>0</v>
      </c>
      <c r="J71" s="32">
        <v>9.5</v>
      </c>
      <c r="K71" s="140">
        <f t="shared" si="8"/>
        <v>0</v>
      </c>
      <c r="L71" s="51"/>
      <c r="M71" s="59"/>
    </row>
    <row r="72" spans="1:13" ht="12.75" x14ac:dyDescent="0.2">
      <c r="A72" s="44">
        <v>46</v>
      </c>
      <c r="B72" s="45" t="s">
        <v>329</v>
      </c>
      <c r="C72" s="46" t="s">
        <v>29</v>
      </c>
      <c r="D72" s="47">
        <v>10</v>
      </c>
      <c r="E72" s="46">
        <v>10</v>
      </c>
      <c r="F72" s="46">
        <v>10</v>
      </c>
      <c r="G72" s="49"/>
      <c r="H72" s="50">
        <f t="shared" si="7"/>
        <v>0</v>
      </c>
      <c r="I72" s="50">
        <f t="shared" si="1"/>
        <v>0</v>
      </c>
      <c r="J72" s="32">
        <v>9.5</v>
      </c>
      <c r="K72" s="140">
        <f t="shared" si="8"/>
        <v>0</v>
      </c>
      <c r="L72" s="51"/>
      <c r="M72" s="45"/>
    </row>
    <row r="73" spans="1:13" ht="11.25" customHeight="1" x14ac:dyDescent="0.2">
      <c r="A73" s="44">
        <v>47</v>
      </c>
      <c r="B73" s="45" t="s">
        <v>330</v>
      </c>
      <c r="C73" s="46" t="s">
        <v>29</v>
      </c>
      <c r="D73" s="47">
        <v>60</v>
      </c>
      <c r="E73" s="46">
        <v>500</v>
      </c>
      <c r="F73" s="46">
        <v>500</v>
      </c>
      <c r="G73" s="49"/>
      <c r="H73" s="50">
        <f t="shared" si="7"/>
        <v>0</v>
      </c>
      <c r="I73" s="50">
        <f t="shared" si="1"/>
        <v>0</v>
      </c>
      <c r="J73" s="32">
        <v>9.5</v>
      </c>
      <c r="K73" s="140">
        <f t="shared" si="8"/>
        <v>0</v>
      </c>
      <c r="L73" s="51"/>
      <c r="M73" s="45"/>
    </row>
    <row r="74" spans="1:13" ht="11.25" customHeight="1" x14ac:dyDescent="0.2">
      <c r="A74" s="44">
        <v>48</v>
      </c>
      <c r="B74" s="45" t="s">
        <v>1605</v>
      </c>
      <c r="C74" s="46" t="s">
        <v>29</v>
      </c>
      <c r="D74" s="47">
        <v>1500</v>
      </c>
      <c r="E74" s="46">
        <v>1300</v>
      </c>
      <c r="F74" s="46">
        <v>1600</v>
      </c>
      <c r="G74" s="49"/>
      <c r="H74" s="50">
        <f t="shared" si="7"/>
        <v>0</v>
      </c>
      <c r="I74" s="50">
        <f t="shared" si="1"/>
        <v>0</v>
      </c>
      <c r="J74" s="32">
        <v>9.5</v>
      </c>
      <c r="K74" s="140">
        <f t="shared" si="8"/>
        <v>0</v>
      </c>
      <c r="L74" s="51"/>
      <c r="M74" s="45"/>
    </row>
    <row r="75" spans="1:13" ht="12.75" x14ac:dyDescent="0.2">
      <c r="A75" s="44">
        <v>49</v>
      </c>
      <c r="B75" s="45" t="s">
        <v>331</v>
      </c>
      <c r="C75" s="46" t="s">
        <v>29</v>
      </c>
      <c r="D75" s="47">
        <v>60</v>
      </c>
      <c r="E75" s="46">
        <v>100</v>
      </c>
      <c r="F75" s="46">
        <v>100</v>
      </c>
      <c r="G75" s="49"/>
      <c r="H75" s="50">
        <f t="shared" si="7"/>
        <v>0</v>
      </c>
      <c r="I75" s="50">
        <f t="shared" si="1"/>
        <v>0</v>
      </c>
      <c r="J75" s="32">
        <v>9.5</v>
      </c>
      <c r="K75" s="140">
        <f t="shared" si="8"/>
        <v>0</v>
      </c>
      <c r="L75" s="51"/>
      <c r="M75" s="45"/>
    </row>
    <row r="76" spans="1:13" ht="12.75" x14ac:dyDescent="0.2">
      <c r="A76" s="44">
        <v>50</v>
      </c>
      <c r="B76" s="45" t="s">
        <v>332</v>
      </c>
      <c r="C76" s="46" t="s">
        <v>29</v>
      </c>
      <c r="D76" s="47">
        <v>200</v>
      </c>
      <c r="E76" s="46">
        <v>500</v>
      </c>
      <c r="F76" s="46">
        <v>500</v>
      </c>
      <c r="G76" s="49"/>
      <c r="H76" s="50">
        <f t="shared" si="7"/>
        <v>0</v>
      </c>
      <c r="I76" s="50">
        <f t="shared" si="1"/>
        <v>0</v>
      </c>
      <c r="J76" s="32">
        <v>9.5</v>
      </c>
      <c r="K76" s="140">
        <f t="shared" si="8"/>
        <v>0</v>
      </c>
      <c r="L76" s="51"/>
      <c r="M76" s="45"/>
    </row>
    <row r="77" spans="1:13" ht="25.5" x14ac:dyDescent="0.2">
      <c r="A77" s="44">
        <v>51</v>
      </c>
      <c r="B77" s="45" t="s">
        <v>373</v>
      </c>
      <c r="C77" s="46" t="s">
        <v>29</v>
      </c>
      <c r="D77" s="47">
        <v>200</v>
      </c>
      <c r="E77" s="46">
        <v>100</v>
      </c>
      <c r="F77" s="46">
        <v>100</v>
      </c>
      <c r="G77" s="49"/>
      <c r="H77" s="50">
        <f t="shared" si="7"/>
        <v>0</v>
      </c>
      <c r="I77" s="50">
        <f t="shared" si="1"/>
        <v>0</v>
      </c>
      <c r="J77" s="32">
        <v>9.5</v>
      </c>
      <c r="K77" s="140">
        <f t="shared" si="8"/>
        <v>0</v>
      </c>
      <c r="L77" s="51"/>
      <c r="M77" s="45"/>
    </row>
    <row r="78" spans="1:13" ht="25.5" x14ac:dyDescent="0.2">
      <c r="A78" s="44">
        <v>52</v>
      </c>
      <c r="B78" s="45" t="s">
        <v>1269</v>
      </c>
      <c r="C78" s="46" t="s">
        <v>29</v>
      </c>
      <c r="D78" s="47">
        <v>600</v>
      </c>
      <c r="E78" s="46">
        <v>10</v>
      </c>
      <c r="F78" s="46">
        <v>10</v>
      </c>
      <c r="G78" s="49"/>
      <c r="H78" s="50">
        <f t="shared" si="7"/>
        <v>0</v>
      </c>
      <c r="I78" s="50">
        <f t="shared" si="1"/>
        <v>0</v>
      </c>
      <c r="J78" s="32">
        <v>9.5</v>
      </c>
      <c r="K78" s="140">
        <f t="shared" si="8"/>
        <v>0</v>
      </c>
      <c r="L78" s="51"/>
      <c r="M78" s="45"/>
    </row>
    <row r="79" spans="1:13" ht="12.75" x14ac:dyDescent="0.2">
      <c r="A79" s="44">
        <v>53</v>
      </c>
      <c r="B79" s="45" t="s">
        <v>333</v>
      </c>
      <c r="C79" s="46" t="s">
        <v>29</v>
      </c>
      <c r="D79" s="47">
        <v>100</v>
      </c>
      <c r="E79" s="46">
        <v>500</v>
      </c>
      <c r="F79" s="46">
        <v>600</v>
      </c>
      <c r="G79" s="49"/>
      <c r="H79" s="50">
        <f t="shared" si="7"/>
        <v>0</v>
      </c>
      <c r="I79" s="50">
        <f t="shared" si="1"/>
        <v>0</v>
      </c>
      <c r="J79" s="32">
        <v>9.5</v>
      </c>
      <c r="K79" s="140">
        <f t="shared" si="8"/>
        <v>0</v>
      </c>
      <c r="L79" s="51"/>
      <c r="M79" s="45"/>
    </row>
    <row r="80" spans="1:13" ht="12.75" x14ac:dyDescent="0.2">
      <c r="A80" s="44">
        <v>54</v>
      </c>
      <c r="B80" s="45" t="s">
        <v>334</v>
      </c>
      <c r="C80" s="46" t="s">
        <v>29</v>
      </c>
      <c r="D80" s="47">
        <v>70</v>
      </c>
      <c r="E80" s="46">
        <v>10</v>
      </c>
      <c r="F80" s="46">
        <v>10</v>
      </c>
      <c r="G80" s="49"/>
      <c r="H80" s="50">
        <f t="shared" si="7"/>
        <v>0</v>
      </c>
      <c r="I80" s="50">
        <f t="shared" si="1"/>
        <v>0</v>
      </c>
      <c r="J80" s="32">
        <v>9.5</v>
      </c>
      <c r="K80" s="140">
        <f t="shared" si="8"/>
        <v>0</v>
      </c>
      <c r="L80" s="51"/>
      <c r="M80" s="45"/>
    </row>
    <row r="81" spans="1:13" ht="12.75" x14ac:dyDescent="0.2">
      <c r="A81" s="44">
        <v>55</v>
      </c>
      <c r="B81" s="45" t="s">
        <v>335</v>
      </c>
      <c r="C81" s="46" t="s">
        <v>29</v>
      </c>
      <c r="D81" s="47">
        <v>200</v>
      </c>
      <c r="E81" s="46">
        <v>500</v>
      </c>
      <c r="F81" s="46">
        <v>600</v>
      </c>
      <c r="G81" s="49"/>
      <c r="H81" s="50">
        <f t="shared" si="7"/>
        <v>0</v>
      </c>
      <c r="I81" s="50">
        <f t="shared" si="1"/>
        <v>0</v>
      </c>
      <c r="J81" s="32">
        <v>9.5</v>
      </c>
      <c r="K81" s="140">
        <f t="shared" si="8"/>
        <v>0</v>
      </c>
      <c r="L81" s="51"/>
      <c r="M81" s="45"/>
    </row>
    <row r="82" spans="1:13" ht="12.75" x14ac:dyDescent="0.2">
      <c r="A82" s="44">
        <v>56</v>
      </c>
      <c r="B82" s="45" t="s">
        <v>336</v>
      </c>
      <c r="C82" s="46" t="s">
        <v>29</v>
      </c>
      <c r="D82" s="47">
        <v>15</v>
      </c>
      <c r="E82" s="46">
        <v>10</v>
      </c>
      <c r="F82" s="46">
        <v>15</v>
      </c>
      <c r="G82" s="49"/>
      <c r="H82" s="50">
        <f t="shared" si="7"/>
        <v>0</v>
      </c>
      <c r="I82" s="50">
        <f t="shared" si="1"/>
        <v>0</v>
      </c>
      <c r="J82" s="32">
        <v>9.5</v>
      </c>
      <c r="K82" s="140">
        <f t="shared" si="8"/>
        <v>0</v>
      </c>
      <c r="L82" s="51"/>
      <c r="M82" s="45"/>
    </row>
    <row r="83" spans="1:13" ht="12.75" x14ac:dyDescent="0.2">
      <c r="A83" s="44">
        <v>57</v>
      </c>
      <c r="B83" s="45" t="s">
        <v>337</v>
      </c>
      <c r="C83" s="46" t="s">
        <v>29</v>
      </c>
      <c r="D83" s="47">
        <v>600</v>
      </c>
      <c r="E83" s="46">
        <v>500</v>
      </c>
      <c r="F83" s="46">
        <v>600</v>
      </c>
      <c r="G83" s="49"/>
      <c r="H83" s="50">
        <f t="shared" si="7"/>
        <v>0</v>
      </c>
      <c r="I83" s="50">
        <f t="shared" si="1"/>
        <v>0</v>
      </c>
      <c r="J83" s="32">
        <v>9.5</v>
      </c>
      <c r="K83" s="140">
        <f t="shared" si="8"/>
        <v>0</v>
      </c>
      <c r="L83" s="51"/>
      <c r="M83" s="45"/>
    </row>
    <row r="84" spans="1:13" ht="12.75" x14ac:dyDescent="0.2">
      <c r="A84" s="38"/>
      <c r="B84" s="61" t="s">
        <v>31</v>
      </c>
      <c r="C84" s="62"/>
      <c r="D84" s="63"/>
      <c r="E84" s="62"/>
      <c r="F84" s="62"/>
      <c r="G84" s="41"/>
      <c r="H84" s="42"/>
      <c r="I84" s="31"/>
      <c r="J84" s="31"/>
      <c r="K84" s="43"/>
      <c r="L84" s="43"/>
      <c r="M84" s="66"/>
    </row>
    <row r="85" spans="1:13" ht="12.75" x14ac:dyDescent="0.2">
      <c r="A85" s="44">
        <v>58</v>
      </c>
      <c r="B85" s="45" t="s">
        <v>1284</v>
      </c>
      <c r="C85" s="46" t="s">
        <v>2</v>
      </c>
      <c r="D85" s="47">
        <v>5</v>
      </c>
      <c r="E85" s="46">
        <v>1</v>
      </c>
      <c r="F85" s="46">
        <v>1</v>
      </c>
      <c r="G85" s="49"/>
      <c r="H85" s="50">
        <f>G85*1.095</f>
        <v>0</v>
      </c>
      <c r="I85" s="50">
        <f t="shared" si="1"/>
        <v>0</v>
      </c>
      <c r="J85" s="32">
        <v>9.5</v>
      </c>
      <c r="K85" s="140">
        <f>I85*1.095</f>
        <v>0</v>
      </c>
      <c r="L85" s="51"/>
      <c r="M85" s="45"/>
    </row>
    <row r="86" spans="1:13" ht="25.5" x14ac:dyDescent="0.2">
      <c r="A86" s="44">
        <v>59</v>
      </c>
      <c r="B86" s="45" t="s">
        <v>1454</v>
      </c>
      <c r="C86" s="46" t="s">
        <v>29</v>
      </c>
      <c r="D86" s="47">
        <v>1</v>
      </c>
      <c r="E86" s="46">
        <v>15</v>
      </c>
      <c r="F86" s="46">
        <v>15</v>
      </c>
      <c r="G86" s="49"/>
      <c r="H86" s="50">
        <f t="shared" ref="H86:H97" si="9">G86*1.095</f>
        <v>0</v>
      </c>
      <c r="I86" s="50">
        <f t="shared" si="1"/>
        <v>0</v>
      </c>
      <c r="J86" s="32">
        <v>9.5</v>
      </c>
      <c r="K86" s="140">
        <f t="shared" ref="K86:K97" si="10">I86*1.095</f>
        <v>0</v>
      </c>
      <c r="L86" s="51"/>
      <c r="M86" s="45"/>
    </row>
    <row r="87" spans="1:13" ht="25.5" x14ac:dyDescent="0.2">
      <c r="A87" s="44">
        <v>60</v>
      </c>
      <c r="B87" s="45" t="s">
        <v>1455</v>
      </c>
      <c r="C87" s="46" t="s">
        <v>29</v>
      </c>
      <c r="D87" s="47">
        <v>60</v>
      </c>
      <c r="E87" s="46">
        <v>20</v>
      </c>
      <c r="F87" s="46">
        <v>20</v>
      </c>
      <c r="G87" s="49"/>
      <c r="H87" s="50">
        <f t="shared" si="9"/>
        <v>0</v>
      </c>
      <c r="I87" s="50">
        <f t="shared" si="1"/>
        <v>0</v>
      </c>
      <c r="J87" s="32">
        <v>9.5</v>
      </c>
      <c r="K87" s="140">
        <f t="shared" si="10"/>
        <v>0</v>
      </c>
      <c r="L87" s="51"/>
      <c r="M87" s="45"/>
    </row>
    <row r="88" spans="1:13" ht="25.5" x14ac:dyDescent="0.2">
      <c r="A88" s="44">
        <v>61</v>
      </c>
      <c r="B88" s="45" t="s">
        <v>1456</v>
      </c>
      <c r="C88" s="46" t="s">
        <v>29</v>
      </c>
      <c r="D88" s="47">
        <v>5</v>
      </c>
      <c r="E88" s="46">
        <v>2</v>
      </c>
      <c r="F88" s="46">
        <v>2</v>
      </c>
      <c r="G88" s="49"/>
      <c r="H88" s="50">
        <f t="shared" si="9"/>
        <v>0</v>
      </c>
      <c r="I88" s="50">
        <f t="shared" si="1"/>
        <v>0</v>
      </c>
      <c r="J88" s="32">
        <v>9.5</v>
      </c>
      <c r="K88" s="140">
        <f t="shared" si="10"/>
        <v>0</v>
      </c>
      <c r="L88" s="51"/>
      <c r="M88" s="45"/>
    </row>
    <row r="89" spans="1:13" ht="25.5" x14ac:dyDescent="0.2">
      <c r="A89" s="44">
        <v>62</v>
      </c>
      <c r="B89" s="45" t="s">
        <v>1453</v>
      </c>
      <c r="C89" s="46" t="s">
        <v>29</v>
      </c>
      <c r="D89" s="47">
        <v>5</v>
      </c>
      <c r="E89" s="46">
        <v>50</v>
      </c>
      <c r="F89" s="46">
        <v>50</v>
      </c>
      <c r="G89" s="49"/>
      <c r="H89" s="50">
        <f t="shared" si="9"/>
        <v>0</v>
      </c>
      <c r="I89" s="50">
        <f t="shared" ref="I89:I148" si="11">(D89+F89+E89)*G89</f>
        <v>0</v>
      </c>
      <c r="J89" s="32">
        <v>9.5</v>
      </c>
      <c r="K89" s="140">
        <f t="shared" si="10"/>
        <v>0</v>
      </c>
      <c r="L89" s="51"/>
      <c r="M89" s="45"/>
    </row>
    <row r="90" spans="1:13" s="24" customFormat="1" ht="12.75" x14ac:dyDescent="0.2">
      <c r="A90" s="44">
        <v>63</v>
      </c>
      <c r="B90" s="52" t="s">
        <v>338</v>
      </c>
      <c r="C90" s="53" t="s">
        <v>29</v>
      </c>
      <c r="D90" s="60">
        <v>5</v>
      </c>
      <c r="E90" s="53">
        <v>5</v>
      </c>
      <c r="F90" s="53">
        <v>5</v>
      </c>
      <c r="G90" s="55"/>
      <c r="H90" s="50">
        <f t="shared" si="9"/>
        <v>0</v>
      </c>
      <c r="I90" s="50">
        <f t="shared" si="11"/>
        <v>0</v>
      </c>
      <c r="J90" s="32">
        <v>9.5</v>
      </c>
      <c r="K90" s="140">
        <f t="shared" si="10"/>
        <v>0</v>
      </c>
      <c r="L90" s="57"/>
      <c r="M90" s="58"/>
    </row>
    <row r="91" spans="1:13" s="24" customFormat="1" ht="12.75" x14ac:dyDescent="0.2">
      <c r="A91" s="44">
        <v>64</v>
      </c>
      <c r="B91" s="52" t="s">
        <v>1283</v>
      </c>
      <c r="C91" s="53" t="s">
        <v>29</v>
      </c>
      <c r="D91" s="60">
        <v>5</v>
      </c>
      <c r="E91" s="53">
        <v>25</v>
      </c>
      <c r="F91" s="53">
        <v>25</v>
      </c>
      <c r="G91" s="55"/>
      <c r="H91" s="50">
        <f t="shared" si="9"/>
        <v>0</v>
      </c>
      <c r="I91" s="50">
        <f t="shared" si="11"/>
        <v>0</v>
      </c>
      <c r="J91" s="32">
        <v>9.5</v>
      </c>
      <c r="K91" s="140">
        <f t="shared" si="10"/>
        <v>0</v>
      </c>
      <c r="L91" s="57"/>
      <c r="M91" s="58"/>
    </row>
    <row r="92" spans="1:13" ht="12.75" x14ac:dyDescent="0.2">
      <c r="A92" s="44">
        <v>65</v>
      </c>
      <c r="B92" s="45" t="s">
        <v>339</v>
      </c>
      <c r="C92" s="46" t="s">
        <v>29</v>
      </c>
      <c r="D92" s="47">
        <v>2</v>
      </c>
      <c r="E92" s="46">
        <v>40</v>
      </c>
      <c r="F92" s="46">
        <v>40</v>
      </c>
      <c r="G92" s="49"/>
      <c r="H92" s="50">
        <f t="shared" si="9"/>
        <v>0</v>
      </c>
      <c r="I92" s="50">
        <f t="shared" si="11"/>
        <v>0</v>
      </c>
      <c r="J92" s="32">
        <v>9.5</v>
      </c>
      <c r="K92" s="140">
        <f t="shared" si="10"/>
        <v>0</v>
      </c>
      <c r="L92" s="51"/>
      <c r="M92" s="45"/>
    </row>
    <row r="93" spans="1:13" ht="12.75" x14ac:dyDescent="0.2">
      <c r="A93" s="44">
        <v>66</v>
      </c>
      <c r="B93" s="45" t="s">
        <v>1398</v>
      </c>
      <c r="C93" s="46" t="s">
        <v>29</v>
      </c>
      <c r="D93" s="47">
        <v>1</v>
      </c>
      <c r="E93" s="46">
        <v>5</v>
      </c>
      <c r="F93" s="46">
        <v>5</v>
      </c>
      <c r="G93" s="49"/>
      <c r="H93" s="50">
        <f t="shared" si="9"/>
        <v>0</v>
      </c>
      <c r="I93" s="50">
        <f t="shared" si="11"/>
        <v>0</v>
      </c>
      <c r="J93" s="32">
        <v>9.5</v>
      </c>
      <c r="K93" s="140">
        <f t="shared" si="10"/>
        <v>0</v>
      </c>
      <c r="L93" s="51"/>
      <c r="M93" s="45"/>
    </row>
    <row r="94" spans="1:13" ht="12.75" x14ac:dyDescent="0.2">
      <c r="A94" s="44">
        <v>67</v>
      </c>
      <c r="B94" s="45" t="s">
        <v>1399</v>
      </c>
      <c r="C94" s="46" t="s">
        <v>29</v>
      </c>
      <c r="D94" s="47">
        <v>5</v>
      </c>
      <c r="E94" s="46">
        <v>1</v>
      </c>
      <c r="F94" s="46">
        <v>1</v>
      </c>
      <c r="G94" s="49"/>
      <c r="H94" s="50">
        <f t="shared" si="9"/>
        <v>0</v>
      </c>
      <c r="I94" s="50">
        <f t="shared" si="11"/>
        <v>0</v>
      </c>
      <c r="J94" s="32">
        <v>9.5</v>
      </c>
      <c r="K94" s="140">
        <f t="shared" si="10"/>
        <v>0</v>
      </c>
      <c r="L94" s="51"/>
      <c r="M94" s="45"/>
    </row>
    <row r="95" spans="1:13" s="10" customFormat="1" x14ac:dyDescent="0.25">
      <c r="A95" s="44">
        <v>68</v>
      </c>
      <c r="B95" s="45" t="s">
        <v>1400</v>
      </c>
      <c r="C95" s="46" t="s">
        <v>29</v>
      </c>
      <c r="D95" s="47">
        <v>20</v>
      </c>
      <c r="E95" s="46">
        <v>1</v>
      </c>
      <c r="F95" s="46">
        <v>1</v>
      </c>
      <c r="G95" s="49"/>
      <c r="H95" s="50">
        <f t="shared" si="9"/>
        <v>0</v>
      </c>
      <c r="I95" s="50">
        <f t="shared" si="11"/>
        <v>0</v>
      </c>
      <c r="J95" s="32">
        <v>9.5</v>
      </c>
      <c r="K95" s="140">
        <f t="shared" si="10"/>
        <v>0</v>
      </c>
      <c r="L95" s="51"/>
      <c r="M95" s="45"/>
    </row>
    <row r="96" spans="1:13" s="10" customFormat="1" x14ac:dyDescent="0.25">
      <c r="A96" s="44">
        <v>69</v>
      </c>
      <c r="B96" s="45" t="s">
        <v>1401</v>
      </c>
      <c r="C96" s="46" t="s">
        <v>29</v>
      </c>
      <c r="D96" s="47">
        <v>90</v>
      </c>
      <c r="E96" s="46">
        <v>1</v>
      </c>
      <c r="F96" s="46">
        <v>1</v>
      </c>
      <c r="G96" s="49"/>
      <c r="H96" s="50">
        <f t="shared" si="9"/>
        <v>0</v>
      </c>
      <c r="I96" s="50">
        <f t="shared" si="11"/>
        <v>0</v>
      </c>
      <c r="J96" s="32">
        <v>9.5</v>
      </c>
      <c r="K96" s="140">
        <f t="shared" si="10"/>
        <v>0</v>
      </c>
      <c r="L96" s="51"/>
      <c r="M96" s="45"/>
    </row>
    <row r="97" spans="1:13" s="10" customFormat="1" x14ac:dyDescent="0.25">
      <c r="A97" s="44">
        <v>70</v>
      </c>
      <c r="B97" s="45" t="s">
        <v>340</v>
      </c>
      <c r="C97" s="46" t="s">
        <v>29</v>
      </c>
      <c r="D97" s="47">
        <v>1800</v>
      </c>
      <c r="E97" s="46">
        <v>1000</v>
      </c>
      <c r="F97" s="46">
        <v>1000</v>
      </c>
      <c r="G97" s="49"/>
      <c r="H97" s="50">
        <f t="shared" si="9"/>
        <v>0</v>
      </c>
      <c r="I97" s="50">
        <f t="shared" si="11"/>
        <v>0</v>
      </c>
      <c r="J97" s="32">
        <v>9.5</v>
      </c>
      <c r="K97" s="140">
        <f t="shared" si="10"/>
        <v>0</v>
      </c>
      <c r="L97" s="51"/>
      <c r="M97" s="45"/>
    </row>
    <row r="98" spans="1:13" s="10" customFormat="1" x14ac:dyDescent="0.25">
      <c r="A98" s="38"/>
      <c r="B98" s="61" t="s">
        <v>32</v>
      </c>
      <c r="C98" s="68"/>
      <c r="D98" s="69"/>
      <c r="E98" s="68"/>
      <c r="F98" s="68"/>
      <c r="G98" s="41"/>
      <c r="H98" s="42"/>
      <c r="I98" s="31"/>
      <c r="J98" s="34"/>
      <c r="K98" s="71"/>
      <c r="L98" s="71"/>
      <c r="M98" s="61"/>
    </row>
    <row r="99" spans="1:13" s="10" customFormat="1" x14ac:dyDescent="0.25">
      <c r="A99" s="44">
        <v>71</v>
      </c>
      <c r="B99" s="45" t="s">
        <v>341</v>
      </c>
      <c r="C99" s="46" t="s">
        <v>29</v>
      </c>
      <c r="D99" s="47">
        <v>1</v>
      </c>
      <c r="E99" s="46">
        <v>1</v>
      </c>
      <c r="F99" s="46">
        <v>1</v>
      </c>
      <c r="G99" s="49"/>
      <c r="H99" s="50">
        <f>G99*1.095</f>
        <v>0</v>
      </c>
      <c r="I99" s="50">
        <f t="shared" si="11"/>
        <v>0</v>
      </c>
      <c r="J99" s="32">
        <v>9.5</v>
      </c>
      <c r="K99" s="140">
        <f>I99*1.095</f>
        <v>0</v>
      </c>
      <c r="L99" s="51"/>
      <c r="M99" s="45"/>
    </row>
    <row r="100" spans="1:13" s="10" customFormat="1" x14ac:dyDescent="0.25">
      <c r="A100" s="44">
        <v>72</v>
      </c>
      <c r="B100" s="45" t="s">
        <v>342</v>
      </c>
      <c r="C100" s="46" t="s">
        <v>29</v>
      </c>
      <c r="D100" s="47">
        <v>6</v>
      </c>
      <c r="E100" s="46">
        <v>1</v>
      </c>
      <c r="F100" s="46">
        <v>1</v>
      </c>
      <c r="G100" s="49"/>
      <c r="H100" s="50">
        <f t="shared" ref="H100:H128" si="12">G100*1.095</f>
        <v>0</v>
      </c>
      <c r="I100" s="50">
        <f t="shared" si="11"/>
        <v>0</v>
      </c>
      <c r="J100" s="32">
        <v>9.5</v>
      </c>
      <c r="K100" s="140">
        <f t="shared" ref="K100:K128" si="13">I100*1.095</f>
        <v>0</v>
      </c>
      <c r="L100" s="51"/>
      <c r="M100" s="45"/>
    </row>
    <row r="101" spans="1:13" s="25" customFormat="1" x14ac:dyDescent="0.25">
      <c r="A101" s="44">
        <v>73</v>
      </c>
      <c r="B101" s="52" t="s">
        <v>343</v>
      </c>
      <c r="C101" s="53" t="s">
        <v>29</v>
      </c>
      <c r="D101" s="60">
        <v>2</v>
      </c>
      <c r="E101" s="53">
        <v>1</v>
      </c>
      <c r="F101" s="53">
        <v>1</v>
      </c>
      <c r="G101" s="55"/>
      <c r="H101" s="50">
        <f t="shared" si="12"/>
        <v>0</v>
      </c>
      <c r="I101" s="50">
        <f t="shared" si="11"/>
        <v>0</v>
      </c>
      <c r="J101" s="32">
        <v>9.5</v>
      </c>
      <c r="K101" s="140">
        <f t="shared" si="13"/>
        <v>0</v>
      </c>
      <c r="L101" s="57"/>
      <c r="M101" s="58"/>
    </row>
    <row r="102" spans="1:13" ht="12.75" x14ac:dyDescent="0.2">
      <c r="A102" s="44">
        <v>74</v>
      </c>
      <c r="B102" s="45" t="s">
        <v>344</v>
      </c>
      <c r="C102" s="46" t="s">
        <v>29</v>
      </c>
      <c r="D102" s="47">
        <v>60</v>
      </c>
      <c r="E102" s="46">
        <v>1</v>
      </c>
      <c r="F102" s="46">
        <v>1</v>
      </c>
      <c r="G102" s="49"/>
      <c r="H102" s="50">
        <f t="shared" si="12"/>
        <v>0</v>
      </c>
      <c r="I102" s="50">
        <f t="shared" si="11"/>
        <v>0</v>
      </c>
      <c r="J102" s="32">
        <v>9.5</v>
      </c>
      <c r="K102" s="140">
        <f t="shared" si="13"/>
        <v>0</v>
      </c>
      <c r="L102" s="51"/>
      <c r="M102" s="45"/>
    </row>
    <row r="103" spans="1:13" ht="12.75" x14ac:dyDescent="0.2">
      <c r="A103" s="44">
        <v>75</v>
      </c>
      <c r="B103" s="45" t="s">
        <v>1130</v>
      </c>
      <c r="C103" s="46" t="s">
        <v>2</v>
      </c>
      <c r="D103" s="47">
        <v>10</v>
      </c>
      <c r="E103" s="46">
        <v>100</v>
      </c>
      <c r="F103" s="46">
        <v>100</v>
      </c>
      <c r="G103" s="49"/>
      <c r="H103" s="50">
        <f t="shared" si="12"/>
        <v>0</v>
      </c>
      <c r="I103" s="50">
        <f t="shared" si="11"/>
        <v>0</v>
      </c>
      <c r="J103" s="32">
        <v>9.5</v>
      </c>
      <c r="K103" s="140">
        <f t="shared" si="13"/>
        <v>0</v>
      </c>
      <c r="L103" s="51"/>
      <c r="M103" s="45"/>
    </row>
    <row r="104" spans="1:13" ht="12.75" x14ac:dyDescent="0.2">
      <c r="A104" s="44">
        <v>76</v>
      </c>
      <c r="B104" s="45" t="s">
        <v>1285</v>
      </c>
      <c r="C104" s="46" t="s">
        <v>29</v>
      </c>
      <c r="D104" s="47">
        <v>20</v>
      </c>
      <c r="E104" s="46">
        <v>100</v>
      </c>
      <c r="F104" s="46">
        <v>20</v>
      </c>
      <c r="G104" s="49"/>
      <c r="H104" s="50">
        <f t="shared" si="12"/>
        <v>0</v>
      </c>
      <c r="I104" s="50">
        <f t="shared" si="11"/>
        <v>0</v>
      </c>
      <c r="J104" s="32">
        <v>9.5</v>
      </c>
      <c r="K104" s="140">
        <f t="shared" si="13"/>
        <v>0</v>
      </c>
      <c r="L104" s="51"/>
      <c r="M104" s="45"/>
    </row>
    <row r="105" spans="1:13" ht="12.75" x14ac:dyDescent="0.2">
      <c r="A105" s="44">
        <v>77</v>
      </c>
      <c r="B105" s="45" t="s">
        <v>1131</v>
      </c>
      <c r="C105" s="46" t="s">
        <v>2</v>
      </c>
      <c r="D105" s="47">
        <v>150</v>
      </c>
      <c r="E105" s="46">
        <v>10</v>
      </c>
      <c r="F105" s="46">
        <v>10</v>
      </c>
      <c r="G105" s="49"/>
      <c r="H105" s="50">
        <f t="shared" si="12"/>
        <v>0</v>
      </c>
      <c r="I105" s="50">
        <f t="shared" si="11"/>
        <v>0</v>
      </c>
      <c r="J105" s="32">
        <v>9.5</v>
      </c>
      <c r="K105" s="140">
        <f t="shared" si="13"/>
        <v>0</v>
      </c>
      <c r="L105" s="51"/>
      <c r="M105" s="45"/>
    </row>
    <row r="106" spans="1:13" ht="12.75" x14ac:dyDescent="0.2">
      <c r="A106" s="44">
        <v>78</v>
      </c>
      <c r="B106" s="45" t="s">
        <v>345</v>
      </c>
      <c r="C106" s="46" t="s">
        <v>29</v>
      </c>
      <c r="D106" s="47">
        <v>20</v>
      </c>
      <c r="E106" s="46">
        <v>1</v>
      </c>
      <c r="F106" s="46">
        <v>1</v>
      </c>
      <c r="G106" s="49"/>
      <c r="H106" s="50">
        <f t="shared" si="12"/>
        <v>0</v>
      </c>
      <c r="I106" s="50">
        <f t="shared" si="11"/>
        <v>0</v>
      </c>
      <c r="J106" s="32">
        <v>9.5</v>
      </c>
      <c r="K106" s="140">
        <f t="shared" si="13"/>
        <v>0</v>
      </c>
      <c r="L106" s="51"/>
      <c r="M106" s="45"/>
    </row>
    <row r="107" spans="1:13" ht="12.75" x14ac:dyDescent="0.2">
      <c r="A107" s="44">
        <v>79</v>
      </c>
      <c r="B107" s="45" t="s">
        <v>1286</v>
      </c>
      <c r="C107" s="46" t="s">
        <v>2</v>
      </c>
      <c r="D107" s="47">
        <v>25</v>
      </c>
      <c r="E107" s="46">
        <v>50</v>
      </c>
      <c r="F107" s="46">
        <v>50</v>
      </c>
      <c r="G107" s="49"/>
      <c r="H107" s="50">
        <f t="shared" si="12"/>
        <v>0</v>
      </c>
      <c r="I107" s="50">
        <f t="shared" si="11"/>
        <v>0</v>
      </c>
      <c r="J107" s="32">
        <v>9.5</v>
      </c>
      <c r="K107" s="140">
        <f t="shared" si="13"/>
        <v>0</v>
      </c>
      <c r="L107" s="51"/>
      <c r="M107" s="45"/>
    </row>
    <row r="108" spans="1:13" ht="25.5" x14ac:dyDescent="0.2">
      <c r="A108" s="44">
        <v>80</v>
      </c>
      <c r="B108" s="45" t="s">
        <v>1417</v>
      </c>
      <c r="C108" s="46" t="s">
        <v>29</v>
      </c>
      <c r="D108" s="47">
        <v>10</v>
      </c>
      <c r="E108" s="46">
        <v>1</v>
      </c>
      <c r="F108" s="46">
        <v>1</v>
      </c>
      <c r="G108" s="49"/>
      <c r="H108" s="50">
        <f t="shared" si="12"/>
        <v>0</v>
      </c>
      <c r="I108" s="50">
        <f t="shared" si="11"/>
        <v>0</v>
      </c>
      <c r="J108" s="32">
        <v>9.5</v>
      </c>
      <c r="K108" s="140">
        <f t="shared" si="13"/>
        <v>0</v>
      </c>
      <c r="L108" s="51"/>
      <c r="M108" s="45"/>
    </row>
    <row r="109" spans="1:13" ht="25.5" x14ac:dyDescent="0.2">
      <c r="A109" s="44">
        <v>81</v>
      </c>
      <c r="B109" s="45" t="s">
        <v>1402</v>
      </c>
      <c r="C109" s="46" t="s">
        <v>2</v>
      </c>
      <c r="D109" s="47">
        <v>2</v>
      </c>
      <c r="E109" s="46">
        <v>1</v>
      </c>
      <c r="F109" s="46">
        <v>1</v>
      </c>
      <c r="G109" s="49"/>
      <c r="H109" s="50">
        <f t="shared" si="12"/>
        <v>0</v>
      </c>
      <c r="I109" s="50">
        <f t="shared" si="11"/>
        <v>0</v>
      </c>
      <c r="J109" s="32">
        <v>9.5</v>
      </c>
      <c r="K109" s="140">
        <f t="shared" si="13"/>
        <v>0</v>
      </c>
      <c r="L109" s="51"/>
      <c r="M109" s="45"/>
    </row>
    <row r="110" spans="1:13" ht="25.5" x14ac:dyDescent="0.2">
      <c r="A110" s="44">
        <v>82</v>
      </c>
      <c r="B110" s="45" t="s">
        <v>1403</v>
      </c>
      <c r="C110" s="46" t="s">
        <v>29</v>
      </c>
      <c r="D110" s="47">
        <v>10</v>
      </c>
      <c r="E110" s="46">
        <v>20</v>
      </c>
      <c r="F110" s="46">
        <v>20</v>
      </c>
      <c r="G110" s="49"/>
      <c r="H110" s="50">
        <f t="shared" si="12"/>
        <v>0</v>
      </c>
      <c r="I110" s="50">
        <f t="shared" si="11"/>
        <v>0</v>
      </c>
      <c r="J110" s="32">
        <v>9.5</v>
      </c>
      <c r="K110" s="140">
        <f t="shared" si="13"/>
        <v>0</v>
      </c>
      <c r="L110" s="51"/>
      <c r="M110" s="45"/>
    </row>
    <row r="111" spans="1:13" ht="12.75" x14ac:dyDescent="0.2">
      <c r="A111" s="44">
        <v>83</v>
      </c>
      <c r="B111" s="45" t="s">
        <v>346</v>
      </c>
      <c r="C111" s="46" t="s">
        <v>29</v>
      </c>
      <c r="D111" s="47">
        <v>120</v>
      </c>
      <c r="E111" s="46">
        <v>100</v>
      </c>
      <c r="F111" s="46">
        <v>100</v>
      </c>
      <c r="G111" s="49"/>
      <c r="H111" s="50">
        <f t="shared" si="12"/>
        <v>0</v>
      </c>
      <c r="I111" s="50">
        <f t="shared" si="11"/>
        <v>0</v>
      </c>
      <c r="J111" s="32">
        <v>9.5</v>
      </c>
      <c r="K111" s="140">
        <f t="shared" si="13"/>
        <v>0</v>
      </c>
      <c r="L111" s="51"/>
      <c r="M111" s="45"/>
    </row>
    <row r="112" spans="1:13" ht="12.75" x14ac:dyDescent="0.2">
      <c r="A112" s="44">
        <v>84</v>
      </c>
      <c r="B112" s="45" t="s">
        <v>1129</v>
      </c>
      <c r="C112" s="46" t="s">
        <v>29</v>
      </c>
      <c r="D112" s="47">
        <v>1</v>
      </c>
      <c r="E112" s="46">
        <v>1</v>
      </c>
      <c r="F112" s="46">
        <v>1</v>
      </c>
      <c r="G112" s="49"/>
      <c r="H112" s="50">
        <f t="shared" si="12"/>
        <v>0</v>
      </c>
      <c r="I112" s="50">
        <f t="shared" si="11"/>
        <v>0</v>
      </c>
      <c r="J112" s="32">
        <v>9.5</v>
      </c>
      <c r="K112" s="140">
        <f t="shared" si="13"/>
        <v>0</v>
      </c>
      <c r="L112" s="51"/>
      <c r="M112" s="45"/>
    </row>
    <row r="113" spans="1:13" ht="12.75" x14ac:dyDescent="0.2">
      <c r="A113" s="44">
        <v>85</v>
      </c>
      <c r="B113" s="45" t="s">
        <v>347</v>
      </c>
      <c r="C113" s="46" t="s">
        <v>29</v>
      </c>
      <c r="D113" s="47">
        <v>100</v>
      </c>
      <c r="E113" s="46">
        <v>200</v>
      </c>
      <c r="F113" s="46">
        <v>250</v>
      </c>
      <c r="G113" s="49"/>
      <c r="H113" s="50">
        <f t="shared" si="12"/>
        <v>0</v>
      </c>
      <c r="I113" s="50">
        <f t="shared" si="11"/>
        <v>0</v>
      </c>
      <c r="J113" s="32">
        <v>9.5</v>
      </c>
      <c r="K113" s="140">
        <f t="shared" si="13"/>
        <v>0</v>
      </c>
      <c r="L113" s="51"/>
      <c r="M113" s="45"/>
    </row>
    <row r="114" spans="1:13" ht="12.75" x14ac:dyDescent="0.2">
      <c r="A114" s="44">
        <v>86</v>
      </c>
      <c r="B114" s="45" t="s">
        <v>348</v>
      </c>
      <c r="C114" s="46" t="s">
        <v>29</v>
      </c>
      <c r="D114" s="47">
        <v>20</v>
      </c>
      <c r="E114" s="46">
        <v>1</v>
      </c>
      <c r="F114" s="46">
        <v>1</v>
      </c>
      <c r="G114" s="49"/>
      <c r="H114" s="50">
        <f t="shared" si="12"/>
        <v>0</v>
      </c>
      <c r="I114" s="50">
        <f t="shared" si="11"/>
        <v>0</v>
      </c>
      <c r="J114" s="32">
        <v>9.5</v>
      </c>
      <c r="K114" s="140">
        <f t="shared" si="13"/>
        <v>0</v>
      </c>
      <c r="L114" s="51"/>
      <c r="M114" s="45"/>
    </row>
    <row r="115" spans="1:13" ht="12.75" x14ac:dyDescent="0.2">
      <c r="A115" s="44">
        <v>87</v>
      </c>
      <c r="B115" s="45" t="s">
        <v>349</v>
      </c>
      <c r="C115" s="46" t="s">
        <v>2</v>
      </c>
      <c r="D115" s="47">
        <v>2</v>
      </c>
      <c r="E115" s="46">
        <v>1</v>
      </c>
      <c r="F115" s="46">
        <v>1</v>
      </c>
      <c r="G115" s="49"/>
      <c r="H115" s="50">
        <f t="shared" si="12"/>
        <v>0</v>
      </c>
      <c r="I115" s="50">
        <f t="shared" si="11"/>
        <v>0</v>
      </c>
      <c r="J115" s="32">
        <v>9.5</v>
      </c>
      <c r="K115" s="140">
        <f t="shared" si="13"/>
        <v>0</v>
      </c>
      <c r="L115" s="51"/>
      <c r="M115" s="45"/>
    </row>
    <row r="116" spans="1:13" ht="12.75" x14ac:dyDescent="0.2">
      <c r="A116" s="44">
        <v>88</v>
      </c>
      <c r="B116" s="52" t="s">
        <v>350</v>
      </c>
      <c r="C116" s="53" t="s">
        <v>29</v>
      </c>
      <c r="D116" s="60">
        <v>30</v>
      </c>
      <c r="E116" s="53">
        <v>30</v>
      </c>
      <c r="F116" s="53">
        <v>30</v>
      </c>
      <c r="G116" s="72"/>
      <c r="H116" s="50">
        <f t="shared" si="12"/>
        <v>0</v>
      </c>
      <c r="I116" s="50">
        <f t="shared" si="11"/>
        <v>0</v>
      </c>
      <c r="J116" s="32">
        <v>9.5</v>
      </c>
      <c r="K116" s="140">
        <f t="shared" si="13"/>
        <v>0</v>
      </c>
      <c r="L116" s="57"/>
      <c r="M116" s="52"/>
    </row>
    <row r="117" spans="1:13" ht="12.75" x14ac:dyDescent="0.2">
      <c r="A117" s="44">
        <v>89</v>
      </c>
      <c r="B117" s="45" t="s">
        <v>351</v>
      </c>
      <c r="C117" s="46" t="s">
        <v>29</v>
      </c>
      <c r="D117" s="47">
        <v>60</v>
      </c>
      <c r="E117" s="46">
        <v>1</v>
      </c>
      <c r="F117" s="46">
        <v>40</v>
      </c>
      <c r="G117" s="49"/>
      <c r="H117" s="50">
        <f t="shared" si="12"/>
        <v>0</v>
      </c>
      <c r="I117" s="50">
        <f t="shared" si="11"/>
        <v>0</v>
      </c>
      <c r="J117" s="32">
        <v>9.5</v>
      </c>
      <c r="K117" s="140">
        <f t="shared" si="13"/>
        <v>0</v>
      </c>
      <c r="L117" s="51"/>
      <c r="M117" s="45"/>
    </row>
    <row r="118" spans="1:13" ht="12.75" x14ac:dyDescent="0.2">
      <c r="A118" s="44">
        <v>90</v>
      </c>
      <c r="B118" s="45" t="s">
        <v>352</v>
      </c>
      <c r="C118" s="46" t="s">
        <v>29</v>
      </c>
      <c r="D118" s="47">
        <v>2</v>
      </c>
      <c r="E118" s="46">
        <v>1</v>
      </c>
      <c r="F118" s="46">
        <v>1</v>
      </c>
      <c r="G118" s="49"/>
      <c r="H118" s="50">
        <f t="shared" si="12"/>
        <v>0</v>
      </c>
      <c r="I118" s="50">
        <f t="shared" si="11"/>
        <v>0</v>
      </c>
      <c r="J118" s="32">
        <v>9.5</v>
      </c>
      <c r="K118" s="140">
        <f t="shared" si="13"/>
        <v>0</v>
      </c>
      <c r="L118" s="51"/>
      <c r="M118" s="45"/>
    </row>
    <row r="119" spans="1:13" ht="12.75" x14ac:dyDescent="0.2">
      <c r="A119" s="44">
        <v>91</v>
      </c>
      <c r="B119" s="45" t="s">
        <v>1270</v>
      </c>
      <c r="C119" s="46" t="s">
        <v>29</v>
      </c>
      <c r="D119" s="47">
        <v>10</v>
      </c>
      <c r="E119" s="46">
        <v>1</v>
      </c>
      <c r="F119" s="46">
        <v>10</v>
      </c>
      <c r="G119" s="49"/>
      <c r="H119" s="50">
        <f t="shared" si="12"/>
        <v>0</v>
      </c>
      <c r="I119" s="50">
        <f t="shared" si="11"/>
        <v>0</v>
      </c>
      <c r="J119" s="32">
        <v>9.5</v>
      </c>
      <c r="K119" s="140">
        <f t="shared" si="13"/>
        <v>0</v>
      </c>
      <c r="L119" s="51"/>
      <c r="M119" s="45"/>
    </row>
    <row r="120" spans="1:13" ht="12.75" x14ac:dyDescent="0.2">
      <c r="A120" s="44">
        <v>92</v>
      </c>
      <c r="B120" s="45" t="s">
        <v>353</v>
      </c>
      <c r="C120" s="46" t="s">
        <v>29</v>
      </c>
      <c r="D120" s="47">
        <v>15</v>
      </c>
      <c r="E120" s="46">
        <v>1</v>
      </c>
      <c r="F120" s="46">
        <v>1</v>
      </c>
      <c r="G120" s="49"/>
      <c r="H120" s="50">
        <f t="shared" si="12"/>
        <v>0</v>
      </c>
      <c r="I120" s="50">
        <f t="shared" si="11"/>
        <v>0</v>
      </c>
      <c r="J120" s="32">
        <v>9.5</v>
      </c>
      <c r="K120" s="140">
        <f t="shared" si="13"/>
        <v>0</v>
      </c>
      <c r="L120" s="51"/>
      <c r="M120" s="45"/>
    </row>
    <row r="121" spans="1:13" ht="12.75" x14ac:dyDescent="0.2">
      <c r="A121" s="44">
        <v>93</v>
      </c>
      <c r="B121" s="45" t="s">
        <v>354</v>
      </c>
      <c r="C121" s="46" t="s">
        <v>29</v>
      </c>
      <c r="D121" s="47">
        <v>1</v>
      </c>
      <c r="E121" s="46">
        <v>1</v>
      </c>
      <c r="F121" s="46">
        <v>10</v>
      </c>
      <c r="G121" s="49"/>
      <c r="H121" s="50">
        <f t="shared" si="12"/>
        <v>0</v>
      </c>
      <c r="I121" s="50">
        <f t="shared" si="11"/>
        <v>0</v>
      </c>
      <c r="J121" s="32">
        <v>9.5</v>
      </c>
      <c r="K121" s="140">
        <f t="shared" si="13"/>
        <v>0</v>
      </c>
      <c r="L121" s="51"/>
      <c r="M121" s="45"/>
    </row>
    <row r="122" spans="1:13" ht="12.75" x14ac:dyDescent="0.2">
      <c r="A122" s="44">
        <v>94</v>
      </c>
      <c r="B122" s="45" t="s">
        <v>355</v>
      </c>
      <c r="C122" s="46" t="s">
        <v>2</v>
      </c>
      <c r="D122" s="47">
        <v>1</v>
      </c>
      <c r="E122" s="46">
        <v>1</v>
      </c>
      <c r="F122" s="46">
        <v>10</v>
      </c>
      <c r="G122" s="49"/>
      <c r="H122" s="50">
        <f t="shared" si="12"/>
        <v>0</v>
      </c>
      <c r="I122" s="50">
        <f t="shared" si="11"/>
        <v>0</v>
      </c>
      <c r="J122" s="32">
        <v>9.5</v>
      </c>
      <c r="K122" s="140">
        <f t="shared" si="13"/>
        <v>0</v>
      </c>
      <c r="L122" s="51"/>
      <c r="M122" s="45"/>
    </row>
    <row r="123" spans="1:13" ht="12.75" x14ac:dyDescent="0.2">
      <c r="A123" s="44">
        <v>95</v>
      </c>
      <c r="B123" s="45" t="s">
        <v>356</v>
      </c>
      <c r="C123" s="46" t="s">
        <v>29</v>
      </c>
      <c r="D123" s="47">
        <v>4</v>
      </c>
      <c r="E123" s="46">
        <v>1</v>
      </c>
      <c r="F123" s="46">
        <v>5</v>
      </c>
      <c r="G123" s="49"/>
      <c r="H123" s="50">
        <f t="shared" si="12"/>
        <v>0</v>
      </c>
      <c r="I123" s="50">
        <f t="shared" si="11"/>
        <v>0</v>
      </c>
      <c r="J123" s="32">
        <v>9.5</v>
      </c>
      <c r="K123" s="140">
        <f t="shared" si="13"/>
        <v>0</v>
      </c>
      <c r="L123" s="51"/>
      <c r="M123" s="45"/>
    </row>
    <row r="124" spans="1:13" ht="12.75" x14ac:dyDescent="0.2">
      <c r="A124" s="44">
        <v>96</v>
      </c>
      <c r="B124" s="45" t="s">
        <v>357</v>
      </c>
      <c r="C124" s="46" t="s">
        <v>29</v>
      </c>
      <c r="D124" s="47">
        <v>1</v>
      </c>
      <c r="E124" s="46">
        <v>1</v>
      </c>
      <c r="F124" s="46">
        <v>1</v>
      </c>
      <c r="G124" s="49"/>
      <c r="H124" s="50">
        <f t="shared" si="12"/>
        <v>0</v>
      </c>
      <c r="I124" s="50">
        <f t="shared" si="11"/>
        <v>0</v>
      </c>
      <c r="J124" s="32">
        <v>9.5</v>
      </c>
      <c r="K124" s="140">
        <f t="shared" si="13"/>
        <v>0</v>
      </c>
      <c r="L124" s="51"/>
      <c r="M124" s="45"/>
    </row>
    <row r="125" spans="1:13" ht="12.75" x14ac:dyDescent="0.2">
      <c r="A125" s="44">
        <v>97</v>
      </c>
      <c r="B125" s="45" t="s">
        <v>358</v>
      </c>
      <c r="C125" s="46" t="s">
        <v>2</v>
      </c>
      <c r="D125" s="47">
        <v>5</v>
      </c>
      <c r="E125" s="46">
        <v>1</v>
      </c>
      <c r="F125" s="46">
        <v>5</v>
      </c>
      <c r="G125" s="49"/>
      <c r="H125" s="50">
        <f t="shared" si="12"/>
        <v>0</v>
      </c>
      <c r="I125" s="50">
        <f t="shared" si="11"/>
        <v>0</v>
      </c>
      <c r="J125" s="32">
        <v>9.5</v>
      </c>
      <c r="K125" s="140">
        <f t="shared" si="13"/>
        <v>0</v>
      </c>
      <c r="L125" s="51"/>
      <c r="M125" s="45"/>
    </row>
    <row r="126" spans="1:13" ht="12.75" x14ac:dyDescent="0.2">
      <c r="A126" s="44">
        <v>98</v>
      </c>
      <c r="B126" s="45" t="s">
        <v>359</v>
      </c>
      <c r="C126" s="46" t="s">
        <v>2</v>
      </c>
      <c r="D126" s="47">
        <v>5</v>
      </c>
      <c r="E126" s="46">
        <v>1</v>
      </c>
      <c r="F126" s="46">
        <v>3</v>
      </c>
      <c r="G126" s="49"/>
      <c r="H126" s="50">
        <f t="shared" si="12"/>
        <v>0</v>
      </c>
      <c r="I126" s="50">
        <f t="shared" si="11"/>
        <v>0</v>
      </c>
      <c r="J126" s="32">
        <v>9.5</v>
      </c>
      <c r="K126" s="140">
        <f t="shared" si="13"/>
        <v>0</v>
      </c>
      <c r="L126" s="51"/>
      <c r="M126" s="45"/>
    </row>
    <row r="127" spans="1:13" ht="12.75" x14ac:dyDescent="0.2">
      <c r="A127" s="44">
        <v>99</v>
      </c>
      <c r="B127" s="45" t="s">
        <v>360</v>
      </c>
      <c r="C127" s="46" t="s">
        <v>29</v>
      </c>
      <c r="D127" s="47">
        <v>20</v>
      </c>
      <c r="E127" s="46">
        <v>5</v>
      </c>
      <c r="F127" s="46">
        <v>5</v>
      </c>
      <c r="G127" s="49"/>
      <c r="H127" s="50">
        <f t="shared" si="12"/>
        <v>0</v>
      </c>
      <c r="I127" s="50">
        <f t="shared" si="11"/>
        <v>0</v>
      </c>
      <c r="J127" s="32">
        <v>9.5</v>
      </c>
      <c r="K127" s="140">
        <f t="shared" si="13"/>
        <v>0</v>
      </c>
      <c r="L127" s="51"/>
      <c r="M127" s="45"/>
    </row>
    <row r="128" spans="1:13" ht="12.75" x14ac:dyDescent="0.2">
      <c r="A128" s="44">
        <v>100</v>
      </c>
      <c r="B128" s="45" t="s">
        <v>361</v>
      </c>
      <c r="C128" s="46" t="s">
        <v>29</v>
      </c>
      <c r="D128" s="47">
        <v>10</v>
      </c>
      <c r="E128" s="46">
        <v>5</v>
      </c>
      <c r="F128" s="46">
        <v>5</v>
      </c>
      <c r="G128" s="49"/>
      <c r="H128" s="50">
        <f t="shared" si="12"/>
        <v>0</v>
      </c>
      <c r="I128" s="50">
        <f t="shared" si="11"/>
        <v>0</v>
      </c>
      <c r="J128" s="32">
        <v>9.5</v>
      </c>
      <c r="K128" s="140">
        <f t="shared" si="13"/>
        <v>0</v>
      </c>
      <c r="L128" s="51"/>
      <c r="M128" s="45"/>
    </row>
    <row r="129" spans="1:13" ht="12.75" x14ac:dyDescent="0.2">
      <c r="A129" s="38"/>
      <c r="B129" s="61" t="s">
        <v>362</v>
      </c>
      <c r="C129" s="68"/>
      <c r="D129" s="69"/>
      <c r="E129" s="68"/>
      <c r="F129" s="68"/>
      <c r="G129" s="41"/>
      <c r="H129" s="42"/>
      <c r="I129" s="31"/>
      <c r="J129" s="34"/>
      <c r="K129" s="71"/>
      <c r="L129" s="71"/>
      <c r="M129" s="61"/>
    </row>
    <row r="130" spans="1:13" ht="12.75" x14ac:dyDescent="0.2">
      <c r="A130" s="44">
        <v>101</v>
      </c>
      <c r="B130" s="45" t="s">
        <v>363</v>
      </c>
      <c r="C130" s="46" t="s">
        <v>29</v>
      </c>
      <c r="D130" s="47">
        <v>20</v>
      </c>
      <c r="E130" s="46">
        <v>15</v>
      </c>
      <c r="F130" s="46">
        <v>15</v>
      </c>
      <c r="G130" s="49"/>
      <c r="H130" s="50">
        <f>G130*1.095</f>
        <v>0</v>
      </c>
      <c r="I130" s="50">
        <f t="shared" si="11"/>
        <v>0</v>
      </c>
      <c r="J130" s="32">
        <v>9.5</v>
      </c>
      <c r="K130" s="140">
        <f>I130*1.095</f>
        <v>0</v>
      </c>
      <c r="L130" s="51"/>
      <c r="M130" s="45"/>
    </row>
    <row r="131" spans="1:13" ht="12.75" x14ac:dyDescent="0.2">
      <c r="A131" s="44">
        <v>102</v>
      </c>
      <c r="B131" s="45" t="s">
        <v>364</v>
      </c>
      <c r="C131" s="46" t="s">
        <v>29</v>
      </c>
      <c r="D131" s="47">
        <v>1</v>
      </c>
      <c r="E131" s="46">
        <v>1</v>
      </c>
      <c r="F131" s="46">
        <v>1</v>
      </c>
      <c r="G131" s="49"/>
      <c r="H131" s="50">
        <f t="shared" ref="H131:H138" si="14">G131*1.095</f>
        <v>0</v>
      </c>
      <c r="I131" s="50">
        <f t="shared" si="11"/>
        <v>0</v>
      </c>
      <c r="J131" s="32">
        <v>9.5</v>
      </c>
      <c r="K131" s="140">
        <f t="shared" ref="K131:K138" si="15">I131*1.095</f>
        <v>0</v>
      </c>
      <c r="L131" s="51"/>
      <c r="M131" s="45"/>
    </row>
    <row r="132" spans="1:13" ht="12.75" x14ac:dyDescent="0.2">
      <c r="A132" s="44">
        <v>103</v>
      </c>
      <c r="B132" s="45" t="s">
        <v>365</v>
      </c>
      <c r="C132" s="46" t="s">
        <v>29</v>
      </c>
      <c r="D132" s="47">
        <v>20</v>
      </c>
      <c r="E132" s="46">
        <v>1</v>
      </c>
      <c r="F132" s="46">
        <v>1</v>
      </c>
      <c r="G132" s="49"/>
      <c r="H132" s="50">
        <f t="shared" si="14"/>
        <v>0</v>
      </c>
      <c r="I132" s="50">
        <f t="shared" si="11"/>
        <v>0</v>
      </c>
      <c r="J132" s="32">
        <v>9.5</v>
      </c>
      <c r="K132" s="140">
        <f t="shared" si="15"/>
        <v>0</v>
      </c>
      <c r="L132" s="51"/>
      <c r="M132" s="45"/>
    </row>
    <row r="133" spans="1:13" ht="12.75" x14ac:dyDescent="0.2">
      <c r="A133" s="44">
        <v>104</v>
      </c>
      <c r="B133" s="45" t="s">
        <v>366</v>
      </c>
      <c r="C133" s="46" t="s">
        <v>29</v>
      </c>
      <c r="D133" s="47">
        <v>20</v>
      </c>
      <c r="E133" s="46">
        <v>10</v>
      </c>
      <c r="F133" s="46">
        <v>10</v>
      </c>
      <c r="G133" s="49"/>
      <c r="H133" s="50">
        <f t="shared" si="14"/>
        <v>0</v>
      </c>
      <c r="I133" s="50">
        <f t="shared" si="11"/>
        <v>0</v>
      </c>
      <c r="J133" s="32">
        <v>9.5</v>
      </c>
      <c r="K133" s="140">
        <f t="shared" si="15"/>
        <v>0</v>
      </c>
      <c r="L133" s="51"/>
      <c r="M133" s="45"/>
    </row>
    <row r="134" spans="1:13" ht="12.75" x14ac:dyDescent="0.2">
      <c r="A134" s="44">
        <v>105</v>
      </c>
      <c r="B134" s="45" t="s">
        <v>1405</v>
      </c>
      <c r="C134" s="46" t="s">
        <v>29</v>
      </c>
      <c r="D134" s="47">
        <v>400</v>
      </c>
      <c r="E134" s="46">
        <v>300</v>
      </c>
      <c r="F134" s="46">
        <v>400</v>
      </c>
      <c r="G134" s="49"/>
      <c r="H134" s="50">
        <f t="shared" si="14"/>
        <v>0</v>
      </c>
      <c r="I134" s="50">
        <f t="shared" si="11"/>
        <v>0</v>
      </c>
      <c r="J134" s="32">
        <v>9.5</v>
      </c>
      <c r="K134" s="140">
        <f t="shared" si="15"/>
        <v>0</v>
      </c>
      <c r="L134" s="51"/>
      <c r="M134" s="45"/>
    </row>
    <row r="135" spans="1:13" ht="12.75" x14ac:dyDescent="0.2">
      <c r="A135" s="44">
        <v>106</v>
      </c>
      <c r="B135" s="45" t="s">
        <v>1404</v>
      </c>
      <c r="C135" s="46" t="s">
        <v>29</v>
      </c>
      <c r="D135" s="47">
        <v>1200</v>
      </c>
      <c r="E135" s="46">
        <v>1000</v>
      </c>
      <c r="F135" s="46">
        <v>600</v>
      </c>
      <c r="G135" s="49"/>
      <c r="H135" s="50">
        <f t="shared" si="14"/>
        <v>0</v>
      </c>
      <c r="I135" s="50">
        <f t="shared" si="11"/>
        <v>0</v>
      </c>
      <c r="J135" s="32">
        <v>9.5</v>
      </c>
      <c r="K135" s="140">
        <f t="shared" si="15"/>
        <v>0</v>
      </c>
      <c r="L135" s="51"/>
      <c r="M135" s="45"/>
    </row>
    <row r="136" spans="1:13" ht="12.75" x14ac:dyDescent="0.2">
      <c r="A136" s="44">
        <v>107</v>
      </c>
      <c r="B136" s="45" t="s">
        <v>367</v>
      </c>
      <c r="C136" s="46" t="s">
        <v>29</v>
      </c>
      <c r="D136" s="47">
        <v>1</v>
      </c>
      <c r="E136" s="46">
        <v>1</v>
      </c>
      <c r="F136" s="46">
        <v>1</v>
      </c>
      <c r="G136" s="49"/>
      <c r="H136" s="50">
        <f t="shared" si="14"/>
        <v>0</v>
      </c>
      <c r="I136" s="50">
        <f t="shared" si="11"/>
        <v>0</v>
      </c>
      <c r="J136" s="32">
        <v>9.5</v>
      </c>
      <c r="K136" s="140">
        <f t="shared" si="15"/>
        <v>0</v>
      </c>
      <c r="L136" s="51"/>
      <c r="M136" s="45"/>
    </row>
    <row r="137" spans="1:13" ht="12.75" x14ac:dyDescent="0.2">
      <c r="A137" s="44">
        <v>108</v>
      </c>
      <c r="B137" s="45" t="s">
        <v>368</v>
      </c>
      <c r="C137" s="46" t="s">
        <v>29</v>
      </c>
      <c r="D137" s="47">
        <v>1</v>
      </c>
      <c r="E137" s="46">
        <v>1</v>
      </c>
      <c r="F137" s="46">
        <v>1</v>
      </c>
      <c r="G137" s="49"/>
      <c r="H137" s="50">
        <f t="shared" si="14"/>
        <v>0</v>
      </c>
      <c r="I137" s="50">
        <f t="shared" si="11"/>
        <v>0</v>
      </c>
      <c r="J137" s="32">
        <v>9.5</v>
      </c>
      <c r="K137" s="140">
        <f t="shared" si="15"/>
        <v>0</v>
      </c>
      <c r="L137" s="51"/>
      <c r="M137" s="45"/>
    </row>
    <row r="138" spans="1:13" ht="12.75" x14ac:dyDescent="0.2">
      <c r="A138" s="44">
        <v>109</v>
      </c>
      <c r="B138" s="45" t="s">
        <v>369</v>
      </c>
      <c r="C138" s="46" t="s">
        <v>29</v>
      </c>
      <c r="D138" s="47">
        <v>1</v>
      </c>
      <c r="E138" s="46">
        <v>5</v>
      </c>
      <c r="F138" s="46">
        <v>5</v>
      </c>
      <c r="G138" s="49"/>
      <c r="H138" s="50">
        <f t="shared" si="14"/>
        <v>0</v>
      </c>
      <c r="I138" s="50">
        <f t="shared" si="11"/>
        <v>0</v>
      </c>
      <c r="J138" s="32">
        <v>9.5</v>
      </c>
      <c r="K138" s="140">
        <f t="shared" si="15"/>
        <v>0</v>
      </c>
      <c r="L138" s="51"/>
      <c r="M138" s="45"/>
    </row>
    <row r="139" spans="1:13" ht="12.75" x14ac:dyDescent="0.2">
      <c r="A139" s="73"/>
      <c r="B139" s="61" t="s">
        <v>33</v>
      </c>
      <c r="C139" s="62"/>
      <c r="D139" s="63"/>
      <c r="E139" s="62"/>
      <c r="F139" s="62"/>
      <c r="G139" s="74"/>
      <c r="H139" s="75"/>
      <c r="I139" s="31"/>
      <c r="J139" s="31"/>
      <c r="K139" s="43"/>
      <c r="L139" s="43"/>
      <c r="M139" s="66"/>
    </row>
    <row r="140" spans="1:13" ht="12.75" x14ac:dyDescent="0.2">
      <c r="A140" s="44">
        <v>110</v>
      </c>
      <c r="B140" s="45" t="s">
        <v>1340</v>
      </c>
      <c r="C140" s="46" t="s">
        <v>29</v>
      </c>
      <c r="D140" s="47">
        <v>1</v>
      </c>
      <c r="E140" s="46">
        <v>250</v>
      </c>
      <c r="F140" s="46">
        <v>250</v>
      </c>
      <c r="G140" s="49"/>
      <c r="H140" s="50">
        <f t="shared" ref="H140:H148" si="16">G140*1.095</f>
        <v>0</v>
      </c>
      <c r="I140" s="50">
        <f t="shared" si="11"/>
        <v>0</v>
      </c>
      <c r="J140" s="32">
        <v>9.5</v>
      </c>
      <c r="K140" s="140">
        <f t="shared" ref="K140:K148" si="17">I140*1.095</f>
        <v>0</v>
      </c>
      <c r="L140" s="51"/>
      <c r="M140" s="45"/>
    </row>
    <row r="141" spans="1:13" ht="12.75" x14ac:dyDescent="0.2">
      <c r="A141" s="44">
        <v>111</v>
      </c>
      <c r="B141" s="45" t="s">
        <v>1341</v>
      </c>
      <c r="C141" s="46" t="s">
        <v>29</v>
      </c>
      <c r="D141" s="47">
        <v>1</v>
      </c>
      <c r="E141" s="46">
        <v>250</v>
      </c>
      <c r="F141" s="46">
        <v>250</v>
      </c>
      <c r="G141" s="49"/>
      <c r="H141" s="50">
        <f t="shared" si="16"/>
        <v>0</v>
      </c>
      <c r="I141" s="50">
        <f t="shared" si="11"/>
        <v>0</v>
      </c>
      <c r="J141" s="32">
        <v>9.5</v>
      </c>
      <c r="K141" s="140">
        <f t="shared" si="17"/>
        <v>0</v>
      </c>
      <c r="L141" s="51"/>
      <c r="M141" s="45"/>
    </row>
    <row r="142" spans="1:13" ht="12.75" x14ac:dyDescent="0.2">
      <c r="A142" s="44">
        <v>112</v>
      </c>
      <c r="B142" s="45" t="s">
        <v>1342</v>
      </c>
      <c r="C142" s="46" t="s">
        <v>29</v>
      </c>
      <c r="D142" s="47">
        <v>1</v>
      </c>
      <c r="E142" s="46">
        <v>50</v>
      </c>
      <c r="F142" s="46">
        <v>50</v>
      </c>
      <c r="G142" s="49"/>
      <c r="H142" s="50">
        <f t="shared" si="16"/>
        <v>0</v>
      </c>
      <c r="I142" s="50">
        <f t="shared" si="11"/>
        <v>0</v>
      </c>
      <c r="J142" s="32">
        <v>9.5</v>
      </c>
      <c r="K142" s="140">
        <f t="shared" si="17"/>
        <v>0</v>
      </c>
      <c r="L142" s="51"/>
      <c r="M142" s="45"/>
    </row>
    <row r="143" spans="1:13" ht="12.75" x14ac:dyDescent="0.2">
      <c r="A143" s="44">
        <v>113</v>
      </c>
      <c r="B143" s="45" t="s">
        <v>370</v>
      </c>
      <c r="C143" s="46" t="s">
        <v>29</v>
      </c>
      <c r="D143" s="47">
        <v>3000</v>
      </c>
      <c r="E143" s="46">
        <v>300</v>
      </c>
      <c r="F143" s="46">
        <v>2000</v>
      </c>
      <c r="G143" s="49"/>
      <c r="H143" s="50">
        <f t="shared" si="16"/>
        <v>0</v>
      </c>
      <c r="I143" s="50">
        <f t="shared" si="11"/>
        <v>0</v>
      </c>
      <c r="J143" s="32">
        <v>9.5</v>
      </c>
      <c r="K143" s="140">
        <f t="shared" si="17"/>
        <v>0</v>
      </c>
      <c r="L143" s="51"/>
      <c r="M143" s="45"/>
    </row>
    <row r="144" spans="1:13" ht="12.75" x14ac:dyDescent="0.2">
      <c r="A144" s="44">
        <v>114</v>
      </c>
      <c r="B144" s="45" t="s">
        <v>371</v>
      </c>
      <c r="C144" s="46" t="s">
        <v>29</v>
      </c>
      <c r="D144" s="47">
        <v>1500</v>
      </c>
      <c r="E144" s="46">
        <v>1</v>
      </c>
      <c r="F144" s="46">
        <v>600</v>
      </c>
      <c r="G144" s="49"/>
      <c r="H144" s="50">
        <f t="shared" si="16"/>
        <v>0</v>
      </c>
      <c r="I144" s="50">
        <f t="shared" si="11"/>
        <v>0</v>
      </c>
      <c r="J144" s="32">
        <v>9.5</v>
      </c>
      <c r="K144" s="140">
        <f t="shared" si="17"/>
        <v>0</v>
      </c>
      <c r="L144" s="51"/>
      <c r="M144" s="45"/>
    </row>
    <row r="145" spans="1:13" ht="12.75" x14ac:dyDescent="0.2">
      <c r="A145" s="44">
        <v>115</v>
      </c>
      <c r="B145" s="65" t="s">
        <v>372</v>
      </c>
      <c r="C145" s="46" t="s">
        <v>29</v>
      </c>
      <c r="D145" s="46">
        <v>1500</v>
      </c>
      <c r="E145" s="46">
        <v>1</v>
      </c>
      <c r="F145" s="46">
        <v>600</v>
      </c>
      <c r="G145" s="49"/>
      <c r="H145" s="50">
        <f t="shared" si="16"/>
        <v>0</v>
      </c>
      <c r="I145" s="50">
        <f t="shared" si="11"/>
        <v>0</v>
      </c>
      <c r="J145" s="32">
        <v>9.5</v>
      </c>
      <c r="K145" s="140">
        <f t="shared" si="17"/>
        <v>0</v>
      </c>
      <c r="L145" s="51"/>
      <c r="M145" s="65"/>
    </row>
    <row r="146" spans="1:13" ht="12.75" x14ac:dyDescent="0.2">
      <c r="A146" s="44">
        <v>116</v>
      </c>
      <c r="B146" s="45" t="s">
        <v>1343</v>
      </c>
      <c r="C146" s="46" t="s">
        <v>29</v>
      </c>
      <c r="D146" s="47">
        <v>1</v>
      </c>
      <c r="E146" s="46">
        <v>1</v>
      </c>
      <c r="F146" s="46">
        <v>1</v>
      </c>
      <c r="G146" s="49"/>
      <c r="H146" s="50">
        <f t="shared" si="16"/>
        <v>0</v>
      </c>
      <c r="I146" s="50">
        <f t="shared" si="11"/>
        <v>0</v>
      </c>
      <c r="J146" s="32">
        <v>9.5</v>
      </c>
      <c r="K146" s="140">
        <f t="shared" si="17"/>
        <v>0</v>
      </c>
      <c r="L146" s="51"/>
      <c r="M146" s="45"/>
    </row>
    <row r="147" spans="1:13" ht="12.75" x14ac:dyDescent="0.2">
      <c r="A147" s="44">
        <v>117</v>
      </c>
      <c r="B147" s="45" t="s">
        <v>1344</v>
      </c>
      <c r="C147" s="46" t="s">
        <v>29</v>
      </c>
      <c r="D147" s="47">
        <v>1</v>
      </c>
      <c r="E147" s="46">
        <v>1</v>
      </c>
      <c r="F147" s="46">
        <v>1</v>
      </c>
      <c r="G147" s="49"/>
      <c r="H147" s="50">
        <f t="shared" si="16"/>
        <v>0</v>
      </c>
      <c r="I147" s="50">
        <f t="shared" si="11"/>
        <v>0</v>
      </c>
      <c r="J147" s="32">
        <v>9.5</v>
      </c>
      <c r="K147" s="140">
        <f t="shared" si="17"/>
        <v>0</v>
      </c>
      <c r="L147" s="51"/>
      <c r="M147" s="45"/>
    </row>
    <row r="148" spans="1:13" ht="12.75" x14ac:dyDescent="0.2">
      <c r="A148" s="44">
        <v>118</v>
      </c>
      <c r="B148" s="45" t="s">
        <v>1345</v>
      </c>
      <c r="C148" s="46" t="s">
        <v>29</v>
      </c>
      <c r="D148" s="47">
        <v>50</v>
      </c>
      <c r="E148" s="46">
        <v>1</v>
      </c>
      <c r="F148" s="46">
        <v>1</v>
      </c>
      <c r="G148" s="49"/>
      <c r="H148" s="50">
        <f t="shared" si="16"/>
        <v>0</v>
      </c>
      <c r="I148" s="50">
        <f t="shared" si="11"/>
        <v>0</v>
      </c>
      <c r="J148" s="32">
        <v>9.5</v>
      </c>
      <c r="K148" s="140">
        <f t="shared" si="17"/>
        <v>0</v>
      </c>
      <c r="L148" s="51"/>
      <c r="M148" s="45"/>
    </row>
    <row r="149" spans="1:13" ht="15" customHeight="1" thickBot="1" x14ac:dyDescent="0.3">
      <c r="D149" s="166" t="s">
        <v>3</v>
      </c>
      <c r="E149" s="167"/>
      <c r="F149" s="167"/>
      <c r="G149" s="167"/>
      <c r="H149" s="167"/>
      <c r="I149" s="167"/>
      <c r="J149" s="168"/>
      <c r="K149" s="26">
        <f>SUM(K24:K35,K37:K46,K48:K53,K55:K83,K85:K97,K99:K128,K130:K138,K140:K148)</f>
        <v>0</v>
      </c>
    </row>
    <row r="151" spans="1:13" ht="195" customHeight="1" x14ac:dyDescent="0.2">
      <c r="B151" s="161" t="s">
        <v>1604</v>
      </c>
      <c r="C151" s="162"/>
      <c r="D151" s="162"/>
      <c r="E151" s="162"/>
      <c r="F151" s="162"/>
      <c r="G151" s="162"/>
      <c r="H151" s="162"/>
      <c r="I151" s="162"/>
      <c r="J151" s="162"/>
      <c r="K151" s="162"/>
    </row>
    <row r="152" spans="1:13" ht="15" customHeight="1" x14ac:dyDescent="0.2">
      <c r="B152" s="27"/>
    </row>
    <row r="153" spans="1:13" ht="15" customHeight="1" x14ac:dyDescent="0.2">
      <c r="B153" s="29" t="s">
        <v>211</v>
      </c>
    </row>
  </sheetData>
  <mergeCells count="30">
    <mergeCell ref="B17:I17"/>
    <mergeCell ref="A2:B2"/>
    <mergeCell ref="I2:J2"/>
    <mergeCell ref="K2:L2"/>
    <mergeCell ref="A3:B3"/>
    <mergeCell ref="A4:B4"/>
    <mergeCell ref="A5:B5"/>
    <mergeCell ref="A7:B7"/>
    <mergeCell ref="A8:B8"/>
    <mergeCell ref="A9:B9"/>
    <mergeCell ref="A11:B11"/>
    <mergeCell ref="A12:B12"/>
    <mergeCell ref="A14:B14"/>
    <mergeCell ref="A15:B15"/>
    <mergeCell ref="A21:A22"/>
    <mergeCell ref="B21:B22"/>
    <mergeCell ref="C21:C22"/>
    <mergeCell ref="D21:D22"/>
    <mergeCell ref="F21:F22"/>
    <mergeCell ref="E21:E22"/>
    <mergeCell ref="L21:L22"/>
    <mergeCell ref="M21:M22"/>
    <mergeCell ref="D149:J149"/>
    <mergeCell ref="B151:K151"/>
    <mergeCell ref="B19:I19"/>
    <mergeCell ref="G21:G22"/>
    <mergeCell ref="H21:H22"/>
    <mergeCell ref="I21:I22"/>
    <mergeCell ref="J21:J22"/>
    <mergeCell ref="K21:K22"/>
  </mergeCells>
  <pageMargins left="0.51181102362204722" right="0.51181102362204722" top="0.55118110236220474" bottom="0.55118110236220474" header="0.31496062992125984" footer="0.31496062992125984"/>
  <pageSetup paperSize="9" scale="85" fitToHeight="0" orientation="landscape"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10"/>
  <sheetViews>
    <sheetView topLeftCell="A24" zoomScale="110" zoomScaleNormal="110" workbookViewId="0">
      <selection activeCell="I52" sqref="I52"/>
    </sheetView>
  </sheetViews>
  <sheetFormatPr defaultColWidth="9.140625" defaultRowHeight="15" customHeight="1" x14ac:dyDescent="0.2"/>
  <cols>
    <col min="1" max="1" width="3.5703125" style="1" customWidth="1"/>
    <col min="2" max="2" width="47.42578125" style="1" customWidth="1"/>
    <col min="3" max="3" width="6.28515625" style="1" customWidth="1"/>
    <col min="4" max="4" width="8.28515625" style="1" customWidth="1"/>
    <col min="5" max="6" width="8.42578125" style="1" customWidth="1"/>
    <col min="7" max="7" width="9.5703125" style="1" customWidth="1"/>
    <col min="8" max="8" width="10.140625" style="1" customWidth="1"/>
    <col min="9" max="9" width="13.28515625" style="1" customWidth="1"/>
    <col min="10" max="10" width="7.7109375" style="28" customWidth="1"/>
    <col min="11" max="11" width="14.42578125" style="1" customWidth="1"/>
    <col min="12" max="12" width="14" style="1" customWidth="1"/>
    <col min="13" max="13" width="12.140625" style="1" customWidth="1"/>
    <col min="14" max="14" width="3" style="1" customWidth="1"/>
    <col min="15" max="16384" width="9.140625" style="1"/>
  </cols>
  <sheetData>
    <row r="1" spans="1:15" s="10" customFormat="1" ht="15" customHeight="1" x14ac:dyDescent="0.25">
      <c r="J1" s="30"/>
    </row>
    <row r="2" spans="1:15" s="10" customFormat="1" x14ac:dyDescent="0.25">
      <c r="A2" s="173" t="s">
        <v>6</v>
      </c>
      <c r="B2" s="174"/>
      <c r="C2" s="1"/>
      <c r="D2" s="1"/>
      <c r="E2" s="1"/>
      <c r="F2" s="1"/>
      <c r="G2" s="1"/>
      <c r="H2" s="1"/>
      <c r="I2" s="171" t="s">
        <v>1357</v>
      </c>
      <c r="J2" s="172"/>
      <c r="K2" s="171"/>
      <c r="L2" s="172"/>
      <c r="M2" s="14"/>
    </row>
    <row r="3" spans="1:15" s="10" customFormat="1" ht="19.5" customHeight="1" x14ac:dyDescent="0.25">
      <c r="A3" s="175" t="s">
        <v>7</v>
      </c>
      <c r="B3" s="176"/>
      <c r="C3" s="1"/>
      <c r="D3" s="1"/>
      <c r="E3" s="1"/>
      <c r="F3" s="1"/>
      <c r="G3" s="1"/>
      <c r="H3" s="1"/>
      <c r="I3" s="1"/>
      <c r="J3" s="28"/>
      <c r="K3" s="1"/>
      <c r="L3" s="1"/>
      <c r="M3" s="17"/>
    </row>
    <row r="4" spans="1:15" s="10" customFormat="1" ht="13.5" customHeight="1" x14ac:dyDescent="0.25">
      <c r="A4" s="175" t="s">
        <v>7</v>
      </c>
      <c r="B4" s="176"/>
      <c r="C4" s="1"/>
      <c r="D4" s="1"/>
      <c r="E4" s="1"/>
      <c r="F4" s="1"/>
      <c r="G4" s="1"/>
      <c r="H4" s="1"/>
      <c r="I4" s="1"/>
      <c r="J4" s="28"/>
      <c r="K4" s="1"/>
      <c r="L4" s="1"/>
      <c r="M4" s="17"/>
    </row>
    <row r="5" spans="1:15" s="10" customFormat="1" ht="18" customHeight="1" x14ac:dyDescent="0.25">
      <c r="A5" s="175" t="s">
        <v>7</v>
      </c>
      <c r="B5" s="176"/>
      <c r="C5" s="1"/>
      <c r="D5" s="1"/>
      <c r="E5" s="1"/>
      <c r="F5" s="1"/>
      <c r="G5" s="1"/>
      <c r="H5" s="1"/>
      <c r="I5" s="1"/>
      <c r="J5" s="28"/>
      <c r="K5" s="1"/>
      <c r="L5" s="1"/>
      <c r="M5" s="17"/>
    </row>
    <row r="6" spans="1:15" s="10" customFormat="1" ht="15" customHeight="1" x14ac:dyDescent="0.25">
      <c r="A6" s="15"/>
      <c r="B6" s="15"/>
      <c r="C6" s="1"/>
      <c r="D6" s="1"/>
      <c r="E6" s="1"/>
      <c r="F6" s="1"/>
      <c r="G6" s="1"/>
      <c r="H6" s="1"/>
      <c r="I6" s="1"/>
      <c r="J6" s="28"/>
      <c r="K6" s="1"/>
      <c r="L6" s="1"/>
      <c r="M6" s="15"/>
    </row>
    <row r="7" spans="1:15" s="10" customFormat="1" ht="24.75" customHeight="1" x14ac:dyDescent="0.25">
      <c r="A7" s="165" t="s">
        <v>45</v>
      </c>
      <c r="B7" s="164"/>
      <c r="C7" s="1"/>
      <c r="D7" s="1"/>
      <c r="E7" s="1"/>
      <c r="F7" s="1"/>
      <c r="G7" s="1"/>
      <c r="H7" s="1"/>
      <c r="I7" s="1"/>
      <c r="J7" s="28"/>
      <c r="K7" s="1"/>
      <c r="L7" s="1"/>
      <c r="M7" s="12"/>
    </row>
    <row r="8" spans="1:15" s="10" customFormat="1" x14ac:dyDescent="0.25">
      <c r="A8" s="163" t="s">
        <v>46</v>
      </c>
      <c r="B8" s="164"/>
      <c r="C8" s="1"/>
      <c r="D8" s="1"/>
      <c r="E8" s="1"/>
      <c r="F8" s="1"/>
      <c r="G8" s="1"/>
      <c r="H8" s="1"/>
      <c r="I8" s="1"/>
      <c r="J8" s="28"/>
      <c r="K8" s="1"/>
      <c r="L8" s="1"/>
      <c r="M8" s="12"/>
    </row>
    <row r="9" spans="1:15" s="10" customFormat="1" x14ac:dyDescent="0.25">
      <c r="A9" s="165" t="s">
        <v>47</v>
      </c>
      <c r="B9" s="164"/>
      <c r="C9" s="1"/>
      <c r="D9" s="1"/>
      <c r="E9" s="1"/>
      <c r="F9" s="1"/>
      <c r="G9" s="1"/>
      <c r="H9" s="1"/>
      <c r="I9" s="1"/>
      <c r="J9" s="28"/>
      <c r="K9" s="1"/>
      <c r="L9" s="1"/>
      <c r="M9" s="12"/>
    </row>
    <row r="10" spans="1:15" s="10" customFormat="1" x14ac:dyDescent="0.25">
      <c r="A10" s="11"/>
      <c r="B10" s="12"/>
      <c r="C10" s="1"/>
      <c r="D10" s="1"/>
      <c r="E10" s="1"/>
      <c r="F10" s="1"/>
      <c r="G10" s="1"/>
      <c r="H10" s="1"/>
      <c r="I10" s="1"/>
      <c r="J10" s="28"/>
      <c r="K10" s="1"/>
      <c r="L10" s="1"/>
      <c r="M10" s="12"/>
    </row>
    <row r="11" spans="1:15" s="10" customFormat="1" x14ac:dyDescent="0.25">
      <c r="A11" s="163" t="s">
        <v>48</v>
      </c>
      <c r="B11" s="164"/>
      <c r="C11" s="1"/>
      <c r="D11" s="1"/>
      <c r="E11" s="1"/>
      <c r="F11" s="1"/>
      <c r="G11" s="1"/>
      <c r="H11" s="1"/>
      <c r="I11" s="1"/>
      <c r="J11" s="28"/>
      <c r="K11" s="1"/>
      <c r="L11" s="1"/>
      <c r="M11" s="12"/>
    </row>
    <row r="12" spans="1:15" s="10" customFormat="1" x14ac:dyDescent="0.25">
      <c r="A12" s="165" t="s">
        <v>49</v>
      </c>
      <c r="B12" s="164"/>
      <c r="C12" s="1"/>
      <c r="D12" s="1"/>
      <c r="E12" s="1"/>
      <c r="F12" s="1"/>
      <c r="G12" s="1"/>
      <c r="H12" s="1"/>
      <c r="I12" s="1"/>
      <c r="J12" s="28"/>
      <c r="K12" s="1"/>
      <c r="L12" s="1"/>
      <c r="M12" s="12"/>
    </row>
    <row r="13" spans="1:15" s="10" customFormat="1" ht="12.75" customHeight="1" x14ac:dyDescent="0.25">
      <c r="A13" s="146"/>
      <c r="B13" s="147"/>
      <c r="C13" s="1"/>
      <c r="D13" s="1"/>
      <c r="E13" s="1"/>
      <c r="F13" s="1"/>
      <c r="G13" s="1"/>
      <c r="H13" s="1"/>
      <c r="I13" s="1"/>
      <c r="J13" s="1"/>
      <c r="K13" s="1"/>
      <c r="L13" s="28"/>
      <c r="M13" s="1"/>
      <c r="N13" s="1"/>
      <c r="O13" s="147"/>
    </row>
    <row r="14" spans="1:15" s="10" customFormat="1" x14ac:dyDescent="0.25">
      <c r="A14" s="163" t="s">
        <v>1385</v>
      </c>
      <c r="B14" s="164"/>
      <c r="C14" s="1"/>
      <c r="D14" s="1"/>
      <c r="E14" s="1"/>
      <c r="F14" s="1"/>
      <c r="G14" s="1"/>
      <c r="H14" s="1"/>
      <c r="I14" s="1"/>
      <c r="J14" s="1"/>
      <c r="K14" s="1"/>
      <c r="L14" s="28"/>
      <c r="M14" s="1"/>
      <c r="N14" s="1"/>
      <c r="O14" s="147"/>
    </row>
    <row r="15" spans="1:15" s="10" customFormat="1" x14ac:dyDescent="0.25">
      <c r="A15" s="165" t="s">
        <v>1386</v>
      </c>
      <c r="B15" s="164"/>
      <c r="C15" s="1"/>
      <c r="D15" s="1"/>
      <c r="E15" s="1"/>
      <c r="F15" s="1"/>
      <c r="G15" s="1"/>
      <c r="H15" s="1"/>
      <c r="I15" s="1"/>
      <c r="J15" s="1"/>
      <c r="K15" s="1"/>
      <c r="L15" s="28"/>
      <c r="M15" s="1"/>
      <c r="N15" s="1"/>
      <c r="O15" s="147"/>
    </row>
    <row r="16" spans="1:15" s="10" customFormat="1" x14ac:dyDescent="0.25">
      <c r="A16" s="1"/>
      <c r="B16" s="1"/>
      <c r="C16" s="1"/>
      <c r="D16" s="1"/>
      <c r="E16" s="1"/>
      <c r="F16" s="1"/>
      <c r="G16" s="1"/>
      <c r="H16" s="1"/>
      <c r="I16" s="1"/>
      <c r="J16" s="28"/>
      <c r="K16" s="1"/>
      <c r="L16" s="1"/>
      <c r="M16" s="1"/>
    </row>
    <row r="17" spans="1:15" s="10" customFormat="1" ht="15.75" x14ac:dyDescent="0.25">
      <c r="A17" s="3"/>
      <c r="B17" s="177" t="s">
        <v>210</v>
      </c>
      <c r="C17" s="177"/>
      <c r="D17" s="178"/>
      <c r="E17" s="178"/>
      <c r="F17" s="178"/>
      <c r="G17" s="178"/>
      <c r="H17" s="178"/>
      <c r="I17" s="178"/>
      <c r="J17" s="28"/>
      <c r="K17" s="1"/>
      <c r="L17" s="1"/>
      <c r="M17" s="1"/>
    </row>
    <row r="18" spans="1:15" s="10" customFormat="1" ht="15.75" x14ac:dyDescent="0.25">
      <c r="A18" s="4"/>
      <c r="B18" s="35"/>
      <c r="C18" s="36"/>
      <c r="D18" s="37"/>
      <c r="E18" s="36"/>
      <c r="F18" s="36"/>
      <c r="G18" s="37"/>
      <c r="H18" s="37"/>
      <c r="I18" s="35"/>
      <c r="J18" s="28"/>
      <c r="K18" s="1"/>
      <c r="L18" s="1"/>
      <c r="M18" s="1"/>
    </row>
    <row r="19" spans="1:15" s="10" customFormat="1" ht="15.75" x14ac:dyDescent="0.25">
      <c r="A19" s="5"/>
      <c r="B19" s="179" t="s">
        <v>422</v>
      </c>
      <c r="C19" s="179"/>
      <c r="D19" s="180"/>
      <c r="E19" s="180"/>
      <c r="F19" s="180"/>
      <c r="G19" s="180"/>
      <c r="H19" s="180"/>
      <c r="I19" s="180"/>
      <c r="J19" s="28"/>
      <c r="K19" s="1"/>
      <c r="L19" s="1"/>
      <c r="M19" s="1"/>
    </row>
    <row r="20" spans="1:15" s="10" customFormat="1" ht="15.75" x14ac:dyDescent="0.25">
      <c r="A20" s="5"/>
      <c r="B20" s="16"/>
      <c r="C20" s="13"/>
      <c r="D20" s="13"/>
      <c r="E20" s="148"/>
      <c r="F20" s="13"/>
      <c r="G20" s="13"/>
      <c r="H20" s="13"/>
      <c r="I20" s="13"/>
      <c r="J20" s="28"/>
      <c r="K20" s="1"/>
      <c r="L20" s="1"/>
      <c r="M20" s="16"/>
    </row>
    <row r="21" spans="1:15" ht="22.5" customHeight="1" x14ac:dyDescent="0.2">
      <c r="A21" s="159" t="s">
        <v>0</v>
      </c>
      <c r="B21" s="159" t="s">
        <v>36</v>
      </c>
      <c r="C21" s="159" t="s">
        <v>1</v>
      </c>
      <c r="D21" s="159" t="s">
        <v>43</v>
      </c>
      <c r="E21" s="159" t="s">
        <v>38</v>
      </c>
      <c r="F21" s="159" t="s">
        <v>1385</v>
      </c>
      <c r="G21" s="159" t="s">
        <v>39</v>
      </c>
      <c r="H21" s="159" t="s">
        <v>40</v>
      </c>
      <c r="I21" s="159" t="s">
        <v>41</v>
      </c>
      <c r="J21" s="169" t="s">
        <v>44</v>
      </c>
      <c r="K21" s="159" t="s">
        <v>42</v>
      </c>
      <c r="L21" s="159" t="s">
        <v>1355</v>
      </c>
      <c r="M21" s="159" t="s">
        <v>37</v>
      </c>
    </row>
    <row r="22" spans="1:15" ht="42.75" customHeight="1" x14ac:dyDescent="0.2">
      <c r="A22" s="160"/>
      <c r="B22" s="160"/>
      <c r="C22" s="160"/>
      <c r="D22" s="160"/>
      <c r="E22" s="160"/>
      <c r="F22" s="160"/>
      <c r="G22" s="160"/>
      <c r="H22" s="160"/>
      <c r="I22" s="160"/>
      <c r="J22" s="170"/>
      <c r="K22" s="160"/>
      <c r="L22" s="160"/>
      <c r="M22" s="160"/>
    </row>
    <row r="23" spans="1:15" ht="12.75" x14ac:dyDescent="0.2">
      <c r="A23" s="38"/>
      <c r="B23" s="39" t="s">
        <v>15</v>
      </c>
      <c r="C23" s="40"/>
      <c r="D23" s="40"/>
      <c r="E23" s="40"/>
      <c r="F23" s="40"/>
      <c r="G23" s="41"/>
      <c r="H23" s="42"/>
      <c r="I23" s="42"/>
      <c r="J23" s="31"/>
      <c r="K23" s="43"/>
      <c r="L23" s="43"/>
      <c r="M23" s="39"/>
      <c r="O23" s="7"/>
    </row>
    <row r="24" spans="1:15" x14ac:dyDescent="0.25">
      <c r="A24" s="44">
        <v>1</v>
      </c>
      <c r="B24" s="45" t="s">
        <v>9</v>
      </c>
      <c r="C24" s="46" t="s">
        <v>2</v>
      </c>
      <c r="D24" s="47">
        <v>5</v>
      </c>
      <c r="E24" s="48">
        <v>1</v>
      </c>
      <c r="F24" s="48">
        <v>5</v>
      </c>
      <c r="G24" s="49"/>
      <c r="H24" s="50">
        <f>G24*1.095</f>
        <v>0</v>
      </c>
      <c r="I24" s="50">
        <f>(D24+F24+E24)*G24</f>
        <v>0</v>
      </c>
      <c r="J24" s="32">
        <v>9.5</v>
      </c>
      <c r="K24" s="140">
        <f>I24*1.095</f>
        <v>0</v>
      </c>
      <c r="L24" s="51"/>
      <c r="M24" s="45"/>
      <c r="O24" s="7"/>
    </row>
    <row r="25" spans="1:15" x14ac:dyDescent="0.25">
      <c r="A25" s="44">
        <v>2</v>
      </c>
      <c r="B25" s="45" t="s">
        <v>4</v>
      </c>
      <c r="C25" s="46" t="s">
        <v>2</v>
      </c>
      <c r="D25" s="47">
        <v>5</v>
      </c>
      <c r="E25" s="48">
        <v>5</v>
      </c>
      <c r="F25" s="48">
        <v>5</v>
      </c>
      <c r="G25" s="49"/>
      <c r="H25" s="50">
        <f t="shared" ref="H25:H51" si="0">G25*1.095</f>
        <v>0</v>
      </c>
      <c r="I25" s="50">
        <f t="shared" ref="I25:I88" si="1">(D25+F25+E25)*G25</f>
        <v>0</v>
      </c>
      <c r="J25" s="32">
        <v>9.5</v>
      </c>
      <c r="K25" s="140">
        <f t="shared" ref="K25:K51" si="2">I25*1.095</f>
        <v>0</v>
      </c>
      <c r="L25" s="51"/>
      <c r="M25" s="45"/>
      <c r="O25" s="7"/>
    </row>
    <row r="26" spans="1:15" x14ac:dyDescent="0.25">
      <c r="A26" s="44">
        <v>3</v>
      </c>
      <c r="B26" s="45" t="s">
        <v>375</v>
      </c>
      <c r="C26" s="46" t="s">
        <v>2</v>
      </c>
      <c r="D26" s="47">
        <v>5</v>
      </c>
      <c r="E26" s="48">
        <v>1</v>
      </c>
      <c r="F26" s="48">
        <v>5</v>
      </c>
      <c r="G26" s="49"/>
      <c r="H26" s="50">
        <f t="shared" si="0"/>
        <v>0</v>
      </c>
      <c r="I26" s="50">
        <f t="shared" si="1"/>
        <v>0</v>
      </c>
      <c r="J26" s="32">
        <v>9.5</v>
      </c>
      <c r="K26" s="140">
        <f t="shared" si="2"/>
        <v>0</v>
      </c>
      <c r="L26" s="51"/>
      <c r="M26" s="45"/>
      <c r="O26" s="7"/>
    </row>
    <row r="27" spans="1:15" x14ac:dyDescent="0.25">
      <c r="A27" s="44">
        <v>4</v>
      </c>
      <c r="B27" s="45" t="s">
        <v>376</v>
      </c>
      <c r="C27" s="46" t="s">
        <v>2</v>
      </c>
      <c r="D27" s="47">
        <v>5</v>
      </c>
      <c r="E27" s="48">
        <v>1</v>
      </c>
      <c r="F27" s="48">
        <v>5</v>
      </c>
      <c r="G27" s="49"/>
      <c r="H27" s="50">
        <f t="shared" si="0"/>
        <v>0</v>
      </c>
      <c r="I27" s="50">
        <f t="shared" si="1"/>
        <v>0</v>
      </c>
      <c r="J27" s="32">
        <v>9.5</v>
      </c>
      <c r="K27" s="140">
        <f t="shared" si="2"/>
        <v>0</v>
      </c>
      <c r="L27" s="51"/>
      <c r="M27" s="45"/>
      <c r="O27" s="7"/>
    </row>
    <row r="28" spans="1:15" x14ac:dyDescent="0.25">
      <c r="A28" s="44">
        <v>5</v>
      </c>
      <c r="B28" s="45" t="s">
        <v>377</v>
      </c>
      <c r="C28" s="46" t="s">
        <v>2</v>
      </c>
      <c r="D28" s="47">
        <v>1</v>
      </c>
      <c r="E28" s="48">
        <v>1</v>
      </c>
      <c r="F28" s="48">
        <v>1</v>
      </c>
      <c r="G28" s="49"/>
      <c r="H28" s="50">
        <f t="shared" si="0"/>
        <v>0</v>
      </c>
      <c r="I28" s="50">
        <f t="shared" si="1"/>
        <v>0</v>
      </c>
      <c r="J28" s="32">
        <v>9.5</v>
      </c>
      <c r="K28" s="140">
        <f t="shared" si="2"/>
        <v>0</v>
      </c>
      <c r="L28" s="51"/>
      <c r="M28" s="45"/>
      <c r="O28" s="7"/>
    </row>
    <row r="29" spans="1:15" x14ac:dyDescent="0.25">
      <c r="A29" s="44">
        <v>6</v>
      </c>
      <c r="B29" s="45" t="s">
        <v>378</v>
      </c>
      <c r="C29" s="46" t="s">
        <v>2</v>
      </c>
      <c r="D29" s="47">
        <v>1</v>
      </c>
      <c r="E29" s="48">
        <v>1</v>
      </c>
      <c r="F29" s="48">
        <v>1</v>
      </c>
      <c r="G29" s="49"/>
      <c r="H29" s="50">
        <f t="shared" si="0"/>
        <v>0</v>
      </c>
      <c r="I29" s="50">
        <f t="shared" si="1"/>
        <v>0</v>
      </c>
      <c r="J29" s="32">
        <v>9.5</v>
      </c>
      <c r="K29" s="140">
        <f t="shared" si="2"/>
        <v>0</v>
      </c>
      <c r="L29" s="51"/>
      <c r="M29" s="45"/>
      <c r="O29" s="7"/>
    </row>
    <row r="30" spans="1:15" x14ac:dyDescent="0.25">
      <c r="A30" s="44">
        <v>7</v>
      </c>
      <c r="B30" s="45" t="s">
        <v>379</v>
      </c>
      <c r="C30" s="46" t="s">
        <v>2</v>
      </c>
      <c r="D30" s="47">
        <v>10</v>
      </c>
      <c r="E30" s="48">
        <v>1</v>
      </c>
      <c r="F30" s="48">
        <v>10</v>
      </c>
      <c r="G30" s="49"/>
      <c r="H30" s="50">
        <f t="shared" si="0"/>
        <v>0</v>
      </c>
      <c r="I30" s="50">
        <f t="shared" si="1"/>
        <v>0</v>
      </c>
      <c r="J30" s="32">
        <v>9.5</v>
      </c>
      <c r="K30" s="140">
        <f t="shared" si="2"/>
        <v>0</v>
      </c>
      <c r="L30" s="51"/>
      <c r="M30" s="45"/>
      <c r="O30" s="7"/>
    </row>
    <row r="31" spans="1:15" x14ac:dyDescent="0.25">
      <c r="A31" s="44">
        <v>8</v>
      </c>
      <c r="B31" s="45" t="s">
        <v>380</v>
      </c>
      <c r="C31" s="46" t="s">
        <v>2</v>
      </c>
      <c r="D31" s="47">
        <v>20</v>
      </c>
      <c r="E31" s="48">
        <v>1</v>
      </c>
      <c r="F31" s="48">
        <v>20</v>
      </c>
      <c r="G31" s="49"/>
      <c r="H31" s="50">
        <f t="shared" si="0"/>
        <v>0</v>
      </c>
      <c r="I31" s="50">
        <f t="shared" si="1"/>
        <v>0</v>
      </c>
      <c r="J31" s="32">
        <v>9.5</v>
      </c>
      <c r="K31" s="140">
        <f t="shared" si="2"/>
        <v>0</v>
      </c>
      <c r="L31" s="51"/>
      <c r="M31" s="45"/>
    </row>
    <row r="32" spans="1:15" x14ac:dyDescent="0.25">
      <c r="A32" s="44">
        <v>9</v>
      </c>
      <c r="B32" s="45" t="s">
        <v>381</v>
      </c>
      <c r="C32" s="46" t="s">
        <v>2</v>
      </c>
      <c r="D32" s="47">
        <v>5</v>
      </c>
      <c r="E32" s="48">
        <v>2</v>
      </c>
      <c r="F32" s="48">
        <v>5</v>
      </c>
      <c r="G32" s="49"/>
      <c r="H32" s="50">
        <f t="shared" si="0"/>
        <v>0</v>
      </c>
      <c r="I32" s="50">
        <f t="shared" si="1"/>
        <v>0</v>
      </c>
      <c r="J32" s="32">
        <v>9.5</v>
      </c>
      <c r="K32" s="140">
        <f t="shared" si="2"/>
        <v>0</v>
      </c>
      <c r="L32" s="51"/>
      <c r="M32" s="45"/>
    </row>
    <row r="33" spans="1:15" x14ac:dyDescent="0.25">
      <c r="A33" s="44">
        <v>10</v>
      </c>
      <c r="B33" s="45" t="s">
        <v>382</v>
      </c>
      <c r="C33" s="46" t="s">
        <v>2</v>
      </c>
      <c r="D33" s="47">
        <v>5</v>
      </c>
      <c r="E33" s="48">
        <v>1</v>
      </c>
      <c r="F33" s="48">
        <v>5</v>
      </c>
      <c r="G33" s="49"/>
      <c r="H33" s="50">
        <f t="shared" si="0"/>
        <v>0</v>
      </c>
      <c r="I33" s="50">
        <f t="shared" si="1"/>
        <v>0</v>
      </c>
      <c r="J33" s="32">
        <v>9.5</v>
      </c>
      <c r="K33" s="140">
        <f t="shared" si="2"/>
        <v>0</v>
      </c>
      <c r="L33" s="51"/>
      <c r="M33" s="45"/>
    </row>
    <row r="34" spans="1:15" x14ac:dyDescent="0.25">
      <c r="A34" s="44">
        <v>11</v>
      </c>
      <c r="B34" s="45" t="s">
        <v>383</v>
      </c>
      <c r="C34" s="46" t="s">
        <v>2</v>
      </c>
      <c r="D34" s="47">
        <v>5</v>
      </c>
      <c r="E34" s="48">
        <v>1</v>
      </c>
      <c r="F34" s="48">
        <v>5</v>
      </c>
      <c r="G34" s="49"/>
      <c r="H34" s="50">
        <f t="shared" si="0"/>
        <v>0</v>
      </c>
      <c r="I34" s="50">
        <f t="shared" si="1"/>
        <v>0</v>
      </c>
      <c r="J34" s="32">
        <v>9.5</v>
      </c>
      <c r="K34" s="140">
        <f t="shared" si="2"/>
        <v>0</v>
      </c>
      <c r="L34" s="51"/>
      <c r="M34" s="45"/>
    </row>
    <row r="35" spans="1:15" ht="26.25" x14ac:dyDescent="0.25">
      <c r="A35" s="44">
        <v>12</v>
      </c>
      <c r="B35" s="45" t="s">
        <v>1406</v>
      </c>
      <c r="C35" s="46" t="s">
        <v>2</v>
      </c>
      <c r="D35" s="47">
        <v>90</v>
      </c>
      <c r="E35" s="48">
        <v>3</v>
      </c>
      <c r="F35" s="48">
        <v>60</v>
      </c>
      <c r="G35" s="49"/>
      <c r="H35" s="50">
        <f t="shared" si="0"/>
        <v>0</v>
      </c>
      <c r="I35" s="50">
        <f t="shared" si="1"/>
        <v>0</v>
      </c>
      <c r="J35" s="32">
        <v>9.5</v>
      </c>
      <c r="K35" s="140">
        <f t="shared" si="2"/>
        <v>0</v>
      </c>
      <c r="L35" s="51"/>
      <c r="M35" s="45"/>
    </row>
    <row r="36" spans="1:15" x14ac:dyDescent="0.25">
      <c r="A36" s="44">
        <v>13</v>
      </c>
      <c r="B36" s="52" t="s">
        <v>12</v>
      </c>
      <c r="C36" s="53" t="s">
        <v>2</v>
      </c>
      <c r="D36" s="60">
        <v>5</v>
      </c>
      <c r="E36" s="54">
        <v>1</v>
      </c>
      <c r="F36" s="54">
        <v>5</v>
      </c>
      <c r="G36" s="72"/>
      <c r="H36" s="50">
        <f t="shared" si="0"/>
        <v>0</v>
      </c>
      <c r="I36" s="50">
        <f t="shared" si="1"/>
        <v>0</v>
      </c>
      <c r="J36" s="32">
        <v>9.5</v>
      </c>
      <c r="K36" s="140">
        <f t="shared" si="2"/>
        <v>0</v>
      </c>
      <c r="L36" s="57"/>
      <c r="M36" s="52"/>
    </row>
    <row r="37" spans="1:15" x14ac:dyDescent="0.25">
      <c r="A37" s="44">
        <v>14</v>
      </c>
      <c r="B37" s="52" t="s">
        <v>1522</v>
      </c>
      <c r="C37" s="53" t="s">
        <v>2</v>
      </c>
      <c r="D37" s="60">
        <v>1</v>
      </c>
      <c r="E37" s="54">
        <v>1</v>
      </c>
      <c r="F37" s="54">
        <v>1</v>
      </c>
      <c r="G37" s="72"/>
      <c r="H37" s="50">
        <f t="shared" si="0"/>
        <v>0</v>
      </c>
      <c r="I37" s="50">
        <f t="shared" si="1"/>
        <v>0</v>
      </c>
      <c r="J37" s="32">
        <v>9.5</v>
      </c>
      <c r="K37" s="140">
        <f t="shared" si="2"/>
        <v>0</v>
      </c>
      <c r="L37" s="57"/>
      <c r="M37" s="52"/>
    </row>
    <row r="38" spans="1:15" x14ac:dyDescent="0.25">
      <c r="A38" s="44">
        <v>15</v>
      </c>
      <c r="B38" s="45" t="s">
        <v>1306</v>
      </c>
      <c r="C38" s="46" t="s">
        <v>2</v>
      </c>
      <c r="D38" s="47">
        <v>40</v>
      </c>
      <c r="E38" s="48">
        <v>30</v>
      </c>
      <c r="F38" s="48">
        <v>40</v>
      </c>
      <c r="G38" s="49"/>
      <c r="H38" s="50">
        <f t="shared" si="0"/>
        <v>0</v>
      </c>
      <c r="I38" s="50">
        <f t="shared" si="1"/>
        <v>0</v>
      </c>
      <c r="J38" s="32">
        <v>9.5</v>
      </c>
      <c r="K38" s="140">
        <f t="shared" si="2"/>
        <v>0</v>
      </c>
      <c r="L38" s="51"/>
      <c r="M38" s="45"/>
    </row>
    <row r="39" spans="1:15" x14ac:dyDescent="0.25">
      <c r="A39" s="44">
        <v>16</v>
      </c>
      <c r="B39" s="45" t="s">
        <v>384</v>
      </c>
      <c r="C39" s="46" t="s">
        <v>2</v>
      </c>
      <c r="D39" s="47">
        <v>40</v>
      </c>
      <c r="E39" s="48">
        <v>1</v>
      </c>
      <c r="F39" s="48">
        <v>40</v>
      </c>
      <c r="G39" s="49"/>
      <c r="H39" s="50">
        <f t="shared" si="0"/>
        <v>0</v>
      </c>
      <c r="I39" s="50">
        <f t="shared" si="1"/>
        <v>0</v>
      </c>
      <c r="J39" s="32">
        <v>9.5</v>
      </c>
      <c r="K39" s="140">
        <f t="shared" si="2"/>
        <v>0</v>
      </c>
      <c r="L39" s="51"/>
      <c r="M39" s="45"/>
    </row>
    <row r="40" spans="1:15" x14ac:dyDescent="0.25">
      <c r="A40" s="44">
        <v>17</v>
      </c>
      <c r="B40" s="45" t="s">
        <v>13</v>
      </c>
      <c r="C40" s="46" t="s">
        <v>2</v>
      </c>
      <c r="D40" s="47">
        <v>50</v>
      </c>
      <c r="E40" s="48">
        <v>20</v>
      </c>
      <c r="F40" s="48">
        <v>50</v>
      </c>
      <c r="G40" s="49"/>
      <c r="H40" s="50">
        <f t="shared" si="0"/>
        <v>0</v>
      </c>
      <c r="I40" s="50">
        <f t="shared" si="1"/>
        <v>0</v>
      </c>
      <c r="J40" s="32">
        <v>9.5</v>
      </c>
      <c r="K40" s="140">
        <f t="shared" si="2"/>
        <v>0</v>
      </c>
      <c r="L40" s="51"/>
      <c r="M40" s="45"/>
    </row>
    <row r="41" spans="1:15" x14ac:dyDescent="0.25">
      <c r="A41" s="44">
        <v>18</v>
      </c>
      <c r="B41" s="45" t="s">
        <v>14</v>
      </c>
      <c r="C41" s="46" t="s">
        <v>2</v>
      </c>
      <c r="D41" s="47">
        <v>100</v>
      </c>
      <c r="E41" s="48">
        <v>1</v>
      </c>
      <c r="F41" s="48">
        <v>100</v>
      </c>
      <c r="G41" s="49"/>
      <c r="H41" s="50">
        <f t="shared" si="0"/>
        <v>0</v>
      </c>
      <c r="I41" s="50">
        <f t="shared" si="1"/>
        <v>0</v>
      </c>
      <c r="J41" s="32">
        <v>9.5</v>
      </c>
      <c r="K41" s="140">
        <f t="shared" si="2"/>
        <v>0</v>
      </c>
      <c r="L41" s="51"/>
      <c r="M41" s="45"/>
    </row>
    <row r="42" spans="1:15" x14ac:dyDescent="0.25">
      <c r="A42" s="44">
        <v>19</v>
      </c>
      <c r="B42" s="45" t="s">
        <v>10</v>
      </c>
      <c r="C42" s="46" t="s">
        <v>2</v>
      </c>
      <c r="D42" s="47">
        <v>5</v>
      </c>
      <c r="E42" s="48">
        <v>1</v>
      </c>
      <c r="F42" s="48">
        <v>5</v>
      </c>
      <c r="G42" s="49"/>
      <c r="H42" s="50">
        <f t="shared" si="0"/>
        <v>0</v>
      </c>
      <c r="I42" s="50">
        <f t="shared" si="1"/>
        <v>0</v>
      </c>
      <c r="J42" s="32">
        <v>9.5</v>
      </c>
      <c r="K42" s="140">
        <f t="shared" si="2"/>
        <v>0</v>
      </c>
      <c r="L42" s="51"/>
      <c r="M42" s="45"/>
    </row>
    <row r="43" spans="1:15" x14ac:dyDescent="0.25">
      <c r="A43" s="44">
        <v>20</v>
      </c>
      <c r="B43" s="45" t="s">
        <v>385</v>
      </c>
      <c r="C43" s="46" t="s">
        <v>2</v>
      </c>
      <c r="D43" s="47">
        <v>2</v>
      </c>
      <c r="E43" s="48">
        <v>1</v>
      </c>
      <c r="F43" s="48">
        <v>2</v>
      </c>
      <c r="G43" s="49"/>
      <c r="H43" s="50">
        <f t="shared" si="0"/>
        <v>0</v>
      </c>
      <c r="I43" s="50">
        <f t="shared" si="1"/>
        <v>0</v>
      </c>
      <c r="J43" s="32">
        <v>9.5</v>
      </c>
      <c r="K43" s="140">
        <f t="shared" si="2"/>
        <v>0</v>
      </c>
      <c r="L43" s="51"/>
      <c r="M43" s="45"/>
    </row>
    <row r="44" spans="1:15" x14ac:dyDescent="0.25">
      <c r="A44" s="44">
        <v>21</v>
      </c>
      <c r="B44" s="45" t="s">
        <v>11</v>
      </c>
      <c r="C44" s="46" t="s">
        <v>2</v>
      </c>
      <c r="D44" s="47">
        <v>2</v>
      </c>
      <c r="E44" s="48">
        <v>20</v>
      </c>
      <c r="F44" s="48">
        <v>2</v>
      </c>
      <c r="G44" s="49"/>
      <c r="H44" s="50">
        <f t="shared" si="0"/>
        <v>0</v>
      </c>
      <c r="I44" s="50">
        <f t="shared" si="1"/>
        <v>0</v>
      </c>
      <c r="J44" s="32">
        <v>9.5</v>
      </c>
      <c r="K44" s="140">
        <f t="shared" si="2"/>
        <v>0</v>
      </c>
      <c r="L44" s="51"/>
      <c r="M44" s="45"/>
      <c r="O44" s="7"/>
    </row>
    <row r="45" spans="1:15" x14ac:dyDescent="0.25">
      <c r="A45" s="44">
        <v>22</v>
      </c>
      <c r="B45" s="45" t="s">
        <v>386</v>
      </c>
      <c r="C45" s="46" t="s">
        <v>2</v>
      </c>
      <c r="D45" s="47">
        <v>5</v>
      </c>
      <c r="E45" s="48">
        <v>10</v>
      </c>
      <c r="F45" s="48">
        <v>5</v>
      </c>
      <c r="G45" s="49"/>
      <c r="H45" s="50">
        <f t="shared" si="0"/>
        <v>0</v>
      </c>
      <c r="I45" s="50">
        <f t="shared" si="1"/>
        <v>0</v>
      </c>
      <c r="J45" s="32">
        <v>9.5</v>
      </c>
      <c r="K45" s="140">
        <f t="shared" si="2"/>
        <v>0</v>
      </c>
      <c r="L45" s="51"/>
      <c r="M45" s="45"/>
      <c r="O45" s="7"/>
    </row>
    <row r="46" spans="1:15" x14ac:dyDescent="0.25">
      <c r="A46" s="44">
        <v>23</v>
      </c>
      <c r="B46" s="45" t="s">
        <v>387</v>
      </c>
      <c r="C46" s="46" t="s">
        <v>2</v>
      </c>
      <c r="D46" s="47">
        <v>5</v>
      </c>
      <c r="E46" s="48">
        <v>1</v>
      </c>
      <c r="F46" s="48">
        <v>5</v>
      </c>
      <c r="G46" s="49"/>
      <c r="H46" s="50">
        <f t="shared" si="0"/>
        <v>0</v>
      </c>
      <c r="I46" s="50">
        <f t="shared" si="1"/>
        <v>0</v>
      </c>
      <c r="J46" s="32">
        <v>9.5</v>
      </c>
      <c r="K46" s="140">
        <f t="shared" si="2"/>
        <v>0</v>
      </c>
      <c r="L46" s="51"/>
      <c r="M46" s="45"/>
      <c r="O46" s="7"/>
    </row>
    <row r="47" spans="1:15" x14ac:dyDescent="0.25">
      <c r="A47" s="44">
        <v>24</v>
      </c>
      <c r="B47" s="52" t="s">
        <v>388</v>
      </c>
      <c r="C47" s="53" t="s">
        <v>2</v>
      </c>
      <c r="D47" s="60">
        <v>10</v>
      </c>
      <c r="E47" s="54">
        <v>5</v>
      </c>
      <c r="F47" s="54">
        <v>10</v>
      </c>
      <c r="G47" s="72"/>
      <c r="H47" s="50">
        <f t="shared" si="0"/>
        <v>0</v>
      </c>
      <c r="I47" s="50">
        <f t="shared" si="1"/>
        <v>0</v>
      </c>
      <c r="J47" s="32">
        <v>9.5</v>
      </c>
      <c r="K47" s="140">
        <f t="shared" si="2"/>
        <v>0</v>
      </c>
      <c r="L47" s="57"/>
      <c r="M47" s="52"/>
      <c r="O47" s="7"/>
    </row>
    <row r="48" spans="1:15" x14ac:dyDescent="0.25">
      <c r="A48" s="44">
        <v>25</v>
      </c>
      <c r="B48" s="45" t="s">
        <v>5</v>
      </c>
      <c r="C48" s="46" t="s">
        <v>2</v>
      </c>
      <c r="D48" s="47">
        <v>30</v>
      </c>
      <c r="E48" s="48">
        <v>5</v>
      </c>
      <c r="F48" s="48">
        <v>30</v>
      </c>
      <c r="G48" s="49"/>
      <c r="H48" s="50">
        <f t="shared" si="0"/>
        <v>0</v>
      </c>
      <c r="I48" s="50">
        <f t="shared" si="1"/>
        <v>0</v>
      </c>
      <c r="J48" s="32">
        <v>9.5</v>
      </c>
      <c r="K48" s="140">
        <f t="shared" si="2"/>
        <v>0</v>
      </c>
      <c r="L48" s="51"/>
      <c r="M48" s="45"/>
      <c r="O48" s="7"/>
    </row>
    <row r="49" spans="1:13" x14ac:dyDescent="0.25">
      <c r="A49" s="44">
        <v>26</v>
      </c>
      <c r="B49" s="45" t="s">
        <v>1407</v>
      </c>
      <c r="C49" s="46" t="s">
        <v>2</v>
      </c>
      <c r="D49" s="46">
        <v>10</v>
      </c>
      <c r="E49" s="48">
        <v>1</v>
      </c>
      <c r="F49" s="48">
        <v>10</v>
      </c>
      <c r="G49" s="49"/>
      <c r="H49" s="50">
        <f t="shared" si="0"/>
        <v>0</v>
      </c>
      <c r="I49" s="50">
        <f t="shared" si="1"/>
        <v>0</v>
      </c>
      <c r="J49" s="32">
        <v>9.5</v>
      </c>
      <c r="K49" s="140">
        <f t="shared" si="2"/>
        <v>0</v>
      </c>
      <c r="L49" s="51"/>
      <c r="M49" s="45"/>
    </row>
    <row r="50" spans="1:13" s="24" customFormat="1" x14ac:dyDescent="0.25">
      <c r="A50" s="44">
        <v>27</v>
      </c>
      <c r="B50" s="52" t="s">
        <v>389</v>
      </c>
      <c r="C50" s="53" t="s">
        <v>2</v>
      </c>
      <c r="D50" s="53">
        <v>5</v>
      </c>
      <c r="E50" s="54">
        <v>3</v>
      </c>
      <c r="F50" s="54">
        <v>5</v>
      </c>
      <c r="G50" s="55"/>
      <c r="H50" s="50">
        <f t="shared" si="0"/>
        <v>0</v>
      </c>
      <c r="I50" s="50">
        <f t="shared" si="1"/>
        <v>0</v>
      </c>
      <c r="J50" s="32">
        <v>9.5</v>
      </c>
      <c r="K50" s="140">
        <f t="shared" si="2"/>
        <v>0</v>
      </c>
      <c r="L50" s="57"/>
      <c r="M50" s="58"/>
    </row>
    <row r="51" spans="1:13" x14ac:dyDescent="0.25">
      <c r="A51" s="44">
        <v>28</v>
      </c>
      <c r="B51" s="45" t="s">
        <v>390</v>
      </c>
      <c r="C51" s="46" t="s">
        <v>2</v>
      </c>
      <c r="D51" s="47">
        <v>10</v>
      </c>
      <c r="E51" s="48">
        <v>0</v>
      </c>
      <c r="F51" s="48">
        <v>10</v>
      </c>
      <c r="G51" s="49"/>
      <c r="H51" s="50">
        <f t="shared" si="0"/>
        <v>0</v>
      </c>
      <c r="I51" s="50">
        <f t="shared" si="1"/>
        <v>0</v>
      </c>
      <c r="J51" s="32">
        <v>9.5</v>
      </c>
      <c r="K51" s="140">
        <f t="shared" si="2"/>
        <v>0</v>
      </c>
      <c r="L51" s="51"/>
      <c r="M51" s="45"/>
    </row>
    <row r="52" spans="1:13" x14ac:dyDescent="0.25">
      <c r="A52" s="38"/>
      <c r="B52" s="61" t="s">
        <v>16</v>
      </c>
      <c r="C52" s="68"/>
      <c r="D52" s="69"/>
      <c r="E52" s="70"/>
      <c r="F52" s="70"/>
      <c r="G52" s="41"/>
      <c r="H52" s="42"/>
      <c r="I52" s="34"/>
      <c r="J52" s="34"/>
      <c r="K52" s="71"/>
      <c r="L52" s="71"/>
      <c r="M52" s="61"/>
    </row>
    <row r="53" spans="1:13" ht="26.25" x14ac:dyDescent="0.25">
      <c r="A53" s="67">
        <v>29</v>
      </c>
      <c r="B53" s="52" t="s">
        <v>1412</v>
      </c>
      <c r="C53" s="53" t="s">
        <v>2</v>
      </c>
      <c r="D53" s="60">
        <v>50</v>
      </c>
      <c r="E53" s="54">
        <v>1</v>
      </c>
      <c r="F53" s="54">
        <v>1000</v>
      </c>
      <c r="G53" s="55"/>
      <c r="H53" s="56">
        <f>G53*1.095</f>
        <v>0</v>
      </c>
      <c r="I53" s="50">
        <f t="shared" si="1"/>
        <v>0</v>
      </c>
      <c r="J53" s="33">
        <v>9.5</v>
      </c>
      <c r="K53" s="141">
        <f>I53*1.095</f>
        <v>0</v>
      </c>
      <c r="L53" s="57"/>
      <c r="M53" s="52"/>
    </row>
    <row r="54" spans="1:13" x14ac:dyDescent="0.25">
      <c r="A54" s="67">
        <v>30</v>
      </c>
      <c r="B54" s="45" t="s">
        <v>1414</v>
      </c>
      <c r="C54" s="46" t="s">
        <v>2</v>
      </c>
      <c r="D54" s="47">
        <v>100</v>
      </c>
      <c r="E54" s="48">
        <v>1</v>
      </c>
      <c r="F54" s="48">
        <v>50</v>
      </c>
      <c r="G54" s="49"/>
      <c r="H54" s="56">
        <f t="shared" ref="H54:H60" si="3">G54*1.095</f>
        <v>0</v>
      </c>
      <c r="I54" s="50">
        <f t="shared" si="1"/>
        <v>0</v>
      </c>
      <c r="J54" s="33">
        <v>9.5</v>
      </c>
      <c r="K54" s="141">
        <f t="shared" ref="K54:K60" si="4">I54*1.095</f>
        <v>0</v>
      </c>
      <c r="L54" s="51"/>
      <c r="M54" s="45"/>
    </row>
    <row r="55" spans="1:13" x14ac:dyDescent="0.25">
      <c r="A55" s="67">
        <v>31</v>
      </c>
      <c r="B55" s="45" t="s">
        <v>1134</v>
      </c>
      <c r="C55" s="46" t="s">
        <v>2</v>
      </c>
      <c r="D55" s="47">
        <v>500</v>
      </c>
      <c r="E55" s="48">
        <v>1</v>
      </c>
      <c r="F55" s="48">
        <v>1</v>
      </c>
      <c r="G55" s="49"/>
      <c r="H55" s="56">
        <f t="shared" si="3"/>
        <v>0</v>
      </c>
      <c r="I55" s="50">
        <f t="shared" si="1"/>
        <v>0</v>
      </c>
      <c r="J55" s="33">
        <v>9.5</v>
      </c>
      <c r="K55" s="141">
        <f t="shared" si="4"/>
        <v>0</v>
      </c>
      <c r="L55" s="51"/>
      <c r="M55" s="45"/>
    </row>
    <row r="56" spans="1:13" x14ac:dyDescent="0.25">
      <c r="A56" s="67">
        <v>32</v>
      </c>
      <c r="B56" s="45" t="s">
        <v>1413</v>
      </c>
      <c r="C56" s="46" t="s">
        <v>2</v>
      </c>
      <c r="D56" s="47">
        <v>1600</v>
      </c>
      <c r="E56" s="48">
        <v>1</v>
      </c>
      <c r="F56" s="48">
        <v>1000</v>
      </c>
      <c r="G56" s="49"/>
      <c r="H56" s="56">
        <f t="shared" si="3"/>
        <v>0</v>
      </c>
      <c r="I56" s="50">
        <f t="shared" si="1"/>
        <v>0</v>
      </c>
      <c r="J56" s="33">
        <v>9.5</v>
      </c>
      <c r="K56" s="141">
        <f t="shared" si="4"/>
        <v>0</v>
      </c>
      <c r="L56" s="51"/>
      <c r="M56" s="45"/>
    </row>
    <row r="57" spans="1:13" x14ac:dyDescent="0.25">
      <c r="A57" s="67">
        <v>33</v>
      </c>
      <c r="B57" s="45" t="s">
        <v>391</v>
      </c>
      <c r="C57" s="46" t="s">
        <v>2</v>
      </c>
      <c r="D57" s="47">
        <v>150</v>
      </c>
      <c r="E57" s="48">
        <v>1</v>
      </c>
      <c r="F57" s="48">
        <v>80</v>
      </c>
      <c r="G57" s="49"/>
      <c r="H57" s="56">
        <f t="shared" si="3"/>
        <v>0</v>
      </c>
      <c r="I57" s="50">
        <f t="shared" si="1"/>
        <v>0</v>
      </c>
      <c r="J57" s="33">
        <v>9.5</v>
      </c>
      <c r="K57" s="141">
        <f t="shared" si="4"/>
        <v>0</v>
      </c>
      <c r="L57" s="51"/>
      <c r="M57" s="45"/>
    </row>
    <row r="58" spans="1:13" x14ac:dyDescent="0.25">
      <c r="A58" s="67">
        <v>34</v>
      </c>
      <c r="B58" s="45" t="s">
        <v>392</v>
      </c>
      <c r="C58" s="46" t="s">
        <v>2</v>
      </c>
      <c r="D58" s="47">
        <v>50</v>
      </c>
      <c r="E58" s="48">
        <v>1</v>
      </c>
      <c r="F58" s="48">
        <v>50</v>
      </c>
      <c r="G58" s="49"/>
      <c r="H58" s="56">
        <f t="shared" si="3"/>
        <v>0</v>
      </c>
      <c r="I58" s="50">
        <f t="shared" si="1"/>
        <v>0</v>
      </c>
      <c r="J58" s="33">
        <v>9.5</v>
      </c>
      <c r="K58" s="141">
        <f t="shared" si="4"/>
        <v>0</v>
      </c>
      <c r="L58" s="51"/>
      <c r="M58" s="45"/>
    </row>
    <row r="59" spans="1:13" x14ac:dyDescent="0.25">
      <c r="A59" s="67">
        <v>35</v>
      </c>
      <c r="B59" s="45" t="s">
        <v>393</v>
      </c>
      <c r="C59" s="46" t="s">
        <v>2</v>
      </c>
      <c r="D59" s="47">
        <v>150</v>
      </c>
      <c r="E59" s="48">
        <v>1</v>
      </c>
      <c r="F59" s="48">
        <v>80</v>
      </c>
      <c r="G59" s="49"/>
      <c r="H59" s="56">
        <f t="shared" si="3"/>
        <v>0</v>
      </c>
      <c r="I59" s="50">
        <f t="shared" si="1"/>
        <v>0</v>
      </c>
      <c r="J59" s="33">
        <v>9.5</v>
      </c>
      <c r="K59" s="141">
        <f t="shared" si="4"/>
        <v>0</v>
      </c>
      <c r="L59" s="51"/>
      <c r="M59" s="45"/>
    </row>
    <row r="60" spans="1:13" x14ac:dyDescent="0.25">
      <c r="A60" s="67">
        <v>36</v>
      </c>
      <c r="B60" s="45" t="s">
        <v>394</v>
      </c>
      <c r="C60" s="46" t="s">
        <v>2</v>
      </c>
      <c r="D60" s="47">
        <v>50</v>
      </c>
      <c r="E60" s="48">
        <v>1</v>
      </c>
      <c r="F60" s="48">
        <v>50</v>
      </c>
      <c r="G60" s="49"/>
      <c r="H60" s="56">
        <f t="shared" si="3"/>
        <v>0</v>
      </c>
      <c r="I60" s="50">
        <f t="shared" si="1"/>
        <v>0</v>
      </c>
      <c r="J60" s="33">
        <v>9.5</v>
      </c>
      <c r="K60" s="141">
        <f t="shared" si="4"/>
        <v>0</v>
      </c>
      <c r="L60" s="51"/>
      <c r="M60" s="45"/>
    </row>
    <row r="61" spans="1:13" x14ac:dyDescent="0.25">
      <c r="A61" s="38"/>
      <c r="B61" s="61" t="s">
        <v>17</v>
      </c>
      <c r="C61" s="68"/>
      <c r="D61" s="69"/>
      <c r="E61" s="70"/>
      <c r="F61" s="70"/>
      <c r="G61" s="41"/>
      <c r="H61" s="42"/>
      <c r="I61" s="34"/>
      <c r="J61" s="34"/>
      <c r="K61" s="71"/>
      <c r="L61" s="71"/>
      <c r="M61" s="61"/>
    </row>
    <row r="62" spans="1:13" x14ac:dyDescent="0.25">
      <c r="A62" s="44">
        <v>37</v>
      </c>
      <c r="B62" s="45" t="s">
        <v>1307</v>
      </c>
      <c r="C62" s="46" t="s">
        <v>2</v>
      </c>
      <c r="D62" s="47">
        <v>10</v>
      </c>
      <c r="E62" s="48">
        <v>0</v>
      </c>
      <c r="F62" s="48">
        <v>0</v>
      </c>
      <c r="G62" s="49"/>
      <c r="H62" s="50">
        <f>G62*1.095</f>
        <v>0</v>
      </c>
      <c r="I62" s="50">
        <f t="shared" si="1"/>
        <v>0</v>
      </c>
      <c r="J62" s="32">
        <v>9.5</v>
      </c>
      <c r="K62" s="140">
        <f>I62*1.095</f>
        <v>0</v>
      </c>
      <c r="L62" s="51"/>
      <c r="M62" s="45"/>
    </row>
    <row r="63" spans="1:13" x14ac:dyDescent="0.25">
      <c r="A63" s="44">
        <v>38</v>
      </c>
      <c r="B63" s="45" t="s">
        <v>1308</v>
      </c>
      <c r="C63" s="46" t="s">
        <v>2</v>
      </c>
      <c r="D63" s="47">
        <v>50</v>
      </c>
      <c r="E63" s="48">
        <v>0</v>
      </c>
      <c r="F63" s="48">
        <v>0</v>
      </c>
      <c r="G63" s="49"/>
      <c r="H63" s="50">
        <f t="shared" ref="H63:H78" si="5">G63*1.095</f>
        <v>0</v>
      </c>
      <c r="I63" s="50">
        <f t="shared" si="1"/>
        <v>0</v>
      </c>
      <c r="J63" s="32">
        <v>9.5</v>
      </c>
      <c r="K63" s="140">
        <f t="shared" ref="K63:K78" si="6">I63*1.095</f>
        <v>0</v>
      </c>
      <c r="L63" s="51"/>
      <c r="M63" s="45"/>
    </row>
    <row r="64" spans="1:13" x14ac:dyDescent="0.25">
      <c r="A64" s="44">
        <v>39</v>
      </c>
      <c r="B64" s="45" t="s">
        <v>395</v>
      </c>
      <c r="C64" s="46" t="s">
        <v>2</v>
      </c>
      <c r="D64" s="47">
        <v>50</v>
      </c>
      <c r="E64" s="48">
        <v>0</v>
      </c>
      <c r="F64" s="48">
        <v>0</v>
      </c>
      <c r="G64" s="49"/>
      <c r="H64" s="50">
        <f t="shared" si="5"/>
        <v>0</v>
      </c>
      <c r="I64" s="50">
        <f t="shared" si="1"/>
        <v>0</v>
      </c>
      <c r="J64" s="32">
        <v>9.5</v>
      </c>
      <c r="K64" s="140">
        <f t="shared" si="6"/>
        <v>0</v>
      </c>
      <c r="L64" s="51"/>
      <c r="M64" s="45"/>
    </row>
    <row r="65" spans="1:13" x14ac:dyDescent="0.25">
      <c r="A65" s="44">
        <v>40</v>
      </c>
      <c r="B65" s="45" t="s">
        <v>1309</v>
      </c>
      <c r="C65" s="46" t="s">
        <v>2</v>
      </c>
      <c r="D65" s="47">
        <v>50</v>
      </c>
      <c r="E65" s="48">
        <v>0</v>
      </c>
      <c r="F65" s="48">
        <v>0</v>
      </c>
      <c r="G65" s="49"/>
      <c r="H65" s="50">
        <f t="shared" si="5"/>
        <v>0</v>
      </c>
      <c r="I65" s="50">
        <f t="shared" si="1"/>
        <v>0</v>
      </c>
      <c r="J65" s="32">
        <v>9.5</v>
      </c>
      <c r="K65" s="140">
        <f t="shared" si="6"/>
        <v>0</v>
      </c>
      <c r="L65" s="51"/>
      <c r="M65" s="45"/>
    </row>
    <row r="66" spans="1:13" x14ac:dyDescent="0.25">
      <c r="A66" s="44">
        <v>41</v>
      </c>
      <c r="B66" s="45" t="s">
        <v>1310</v>
      </c>
      <c r="C66" s="46" t="s">
        <v>2</v>
      </c>
      <c r="D66" s="47">
        <v>10</v>
      </c>
      <c r="E66" s="48">
        <v>0</v>
      </c>
      <c r="F66" s="48">
        <v>0</v>
      </c>
      <c r="G66" s="49"/>
      <c r="H66" s="50">
        <f t="shared" si="5"/>
        <v>0</v>
      </c>
      <c r="I66" s="50">
        <f t="shared" si="1"/>
        <v>0</v>
      </c>
      <c r="J66" s="32">
        <v>9.5</v>
      </c>
      <c r="K66" s="140">
        <f t="shared" si="6"/>
        <v>0</v>
      </c>
      <c r="L66" s="51"/>
      <c r="M66" s="45"/>
    </row>
    <row r="67" spans="1:13" x14ac:dyDescent="0.25">
      <c r="A67" s="44">
        <v>42</v>
      </c>
      <c r="B67" s="45" t="s">
        <v>1415</v>
      </c>
      <c r="C67" s="46" t="s">
        <v>2</v>
      </c>
      <c r="D67" s="47">
        <v>10</v>
      </c>
      <c r="E67" s="48">
        <v>1</v>
      </c>
      <c r="F67" s="48">
        <v>1</v>
      </c>
      <c r="G67" s="49"/>
      <c r="H67" s="50">
        <f t="shared" si="5"/>
        <v>0</v>
      </c>
      <c r="I67" s="50">
        <f t="shared" si="1"/>
        <v>0</v>
      </c>
      <c r="J67" s="32">
        <v>9.5</v>
      </c>
      <c r="K67" s="140">
        <f t="shared" si="6"/>
        <v>0</v>
      </c>
      <c r="L67" s="51"/>
      <c r="M67" s="45"/>
    </row>
    <row r="68" spans="1:13" x14ac:dyDescent="0.25">
      <c r="A68" s="44">
        <v>43</v>
      </c>
      <c r="B68" s="45" t="s">
        <v>396</v>
      </c>
      <c r="C68" s="46" t="s">
        <v>2</v>
      </c>
      <c r="D68" s="47">
        <v>1800</v>
      </c>
      <c r="E68" s="48">
        <v>0</v>
      </c>
      <c r="F68" s="48">
        <v>0</v>
      </c>
      <c r="G68" s="49"/>
      <c r="H68" s="50">
        <f t="shared" si="5"/>
        <v>0</v>
      </c>
      <c r="I68" s="50">
        <f t="shared" si="1"/>
        <v>0</v>
      </c>
      <c r="J68" s="32">
        <v>9.5</v>
      </c>
      <c r="K68" s="140">
        <f t="shared" si="6"/>
        <v>0</v>
      </c>
      <c r="L68" s="51"/>
      <c r="M68" s="45"/>
    </row>
    <row r="69" spans="1:13" x14ac:dyDescent="0.25">
      <c r="A69" s="44">
        <v>44</v>
      </c>
      <c r="B69" s="45" t="s">
        <v>397</v>
      </c>
      <c r="C69" s="46" t="s">
        <v>2</v>
      </c>
      <c r="D69" s="47">
        <v>50</v>
      </c>
      <c r="E69" s="48">
        <v>0</v>
      </c>
      <c r="F69" s="48">
        <v>0</v>
      </c>
      <c r="G69" s="49"/>
      <c r="H69" s="50">
        <f t="shared" si="5"/>
        <v>0</v>
      </c>
      <c r="I69" s="50">
        <f t="shared" si="1"/>
        <v>0</v>
      </c>
      <c r="J69" s="32">
        <v>9.5</v>
      </c>
      <c r="K69" s="140">
        <f t="shared" si="6"/>
        <v>0</v>
      </c>
      <c r="L69" s="51"/>
      <c r="M69" s="45"/>
    </row>
    <row r="70" spans="1:13" x14ac:dyDescent="0.25">
      <c r="A70" s="44">
        <v>45</v>
      </c>
      <c r="B70" s="59" t="s">
        <v>398</v>
      </c>
      <c r="C70" s="46" t="s">
        <v>2</v>
      </c>
      <c r="D70" s="47">
        <v>300</v>
      </c>
      <c r="E70" s="48">
        <v>0</v>
      </c>
      <c r="F70" s="48">
        <v>0</v>
      </c>
      <c r="G70" s="49"/>
      <c r="H70" s="50">
        <f t="shared" si="5"/>
        <v>0</v>
      </c>
      <c r="I70" s="50">
        <f t="shared" si="1"/>
        <v>0</v>
      </c>
      <c r="J70" s="32">
        <v>9.5</v>
      </c>
      <c r="K70" s="140">
        <f t="shared" si="6"/>
        <v>0</v>
      </c>
      <c r="L70" s="51"/>
      <c r="M70" s="59"/>
    </row>
    <row r="71" spans="1:13" x14ac:dyDescent="0.25">
      <c r="A71" s="44">
        <v>46</v>
      </c>
      <c r="B71" s="45" t="s">
        <v>399</v>
      </c>
      <c r="C71" s="46" t="s">
        <v>2</v>
      </c>
      <c r="D71" s="47">
        <v>50</v>
      </c>
      <c r="E71" s="48">
        <v>0</v>
      </c>
      <c r="F71" s="48">
        <v>0</v>
      </c>
      <c r="G71" s="49"/>
      <c r="H71" s="50">
        <f t="shared" si="5"/>
        <v>0</v>
      </c>
      <c r="I71" s="50">
        <f t="shared" si="1"/>
        <v>0</v>
      </c>
      <c r="J71" s="32">
        <v>9.5</v>
      </c>
      <c r="K71" s="140">
        <f t="shared" si="6"/>
        <v>0</v>
      </c>
      <c r="L71" s="51"/>
      <c r="M71" s="45"/>
    </row>
    <row r="72" spans="1:13" x14ac:dyDescent="0.25">
      <c r="A72" s="44">
        <v>47</v>
      </c>
      <c r="B72" s="45" t="s">
        <v>1271</v>
      </c>
      <c r="C72" s="46" t="s">
        <v>2</v>
      </c>
      <c r="D72" s="47">
        <v>800</v>
      </c>
      <c r="E72" s="48">
        <v>1</v>
      </c>
      <c r="F72" s="48">
        <v>1</v>
      </c>
      <c r="G72" s="49"/>
      <c r="H72" s="50">
        <f t="shared" si="5"/>
        <v>0</v>
      </c>
      <c r="I72" s="50">
        <f t="shared" si="1"/>
        <v>0</v>
      </c>
      <c r="J72" s="32">
        <v>9.5</v>
      </c>
      <c r="K72" s="140">
        <f t="shared" si="6"/>
        <v>0</v>
      </c>
      <c r="L72" s="51"/>
      <c r="M72" s="45"/>
    </row>
    <row r="73" spans="1:13" x14ac:dyDescent="0.25">
      <c r="A73" s="44">
        <v>48</v>
      </c>
      <c r="B73" s="45" t="s">
        <v>400</v>
      </c>
      <c r="C73" s="46" t="s">
        <v>2</v>
      </c>
      <c r="D73" s="47">
        <v>50</v>
      </c>
      <c r="E73" s="48">
        <v>1</v>
      </c>
      <c r="F73" s="48">
        <v>1</v>
      </c>
      <c r="G73" s="49"/>
      <c r="H73" s="50">
        <f t="shared" si="5"/>
        <v>0</v>
      </c>
      <c r="I73" s="50">
        <f t="shared" si="1"/>
        <v>0</v>
      </c>
      <c r="J73" s="32">
        <v>9.5</v>
      </c>
      <c r="K73" s="140">
        <f t="shared" si="6"/>
        <v>0</v>
      </c>
      <c r="L73" s="51"/>
      <c r="M73" s="45"/>
    </row>
    <row r="74" spans="1:13" x14ac:dyDescent="0.25">
      <c r="A74" s="44">
        <v>49</v>
      </c>
      <c r="B74" s="45" t="s">
        <v>18</v>
      </c>
      <c r="C74" s="46" t="s">
        <v>2</v>
      </c>
      <c r="D74" s="47">
        <v>700</v>
      </c>
      <c r="E74" s="48">
        <v>1</v>
      </c>
      <c r="F74" s="48">
        <v>1</v>
      </c>
      <c r="G74" s="49"/>
      <c r="H74" s="50">
        <f t="shared" si="5"/>
        <v>0</v>
      </c>
      <c r="I74" s="50">
        <f t="shared" si="1"/>
        <v>0</v>
      </c>
      <c r="J74" s="32">
        <v>9.5</v>
      </c>
      <c r="K74" s="140">
        <f t="shared" si="6"/>
        <v>0</v>
      </c>
      <c r="L74" s="51"/>
      <c r="M74" s="45"/>
    </row>
    <row r="75" spans="1:13" x14ac:dyDescent="0.25">
      <c r="A75" s="44">
        <v>50</v>
      </c>
      <c r="B75" s="45" t="s">
        <v>401</v>
      </c>
      <c r="C75" s="46" t="s">
        <v>2</v>
      </c>
      <c r="D75" s="47">
        <v>250</v>
      </c>
      <c r="E75" s="48">
        <v>0</v>
      </c>
      <c r="F75" s="48">
        <v>0</v>
      </c>
      <c r="G75" s="49"/>
      <c r="H75" s="50">
        <f t="shared" si="5"/>
        <v>0</v>
      </c>
      <c r="I75" s="50">
        <f t="shared" si="1"/>
        <v>0</v>
      </c>
      <c r="J75" s="32">
        <v>9.5</v>
      </c>
      <c r="K75" s="140">
        <f t="shared" si="6"/>
        <v>0</v>
      </c>
      <c r="L75" s="51"/>
      <c r="M75" s="45"/>
    </row>
    <row r="76" spans="1:13" x14ac:dyDescent="0.25">
      <c r="A76" s="44">
        <v>51</v>
      </c>
      <c r="B76" s="45" t="s">
        <v>402</v>
      </c>
      <c r="C76" s="46" t="s">
        <v>2</v>
      </c>
      <c r="D76" s="47">
        <v>100</v>
      </c>
      <c r="E76" s="48">
        <v>0</v>
      </c>
      <c r="F76" s="48">
        <v>80</v>
      </c>
      <c r="G76" s="49"/>
      <c r="H76" s="50">
        <f t="shared" si="5"/>
        <v>0</v>
      </c>
      <c r="I76" s="50">
        <f t="shared" si="1"/>
        <v>0</v>
      </c>
      <c r="J76" s="32">
        <v>9.5</v>
      </c>
      <c r="K76" s="140">
        <f t="shared" si="6"/>
        <v>0</v>
      </c>
      <c r="L76" s="51"/>
      <c r="M76" s="45"/>
    </row>
    <row r="77" spans="1:13" x14ac:dyDescent="0.25">
      <c r="A77" s="44">
        <v>52</v>
      </c>
      <c r="B77" s="45" t="s">
        <v>403</v>
      </c>
      <c r="C77" s="46" t="s">
        <v>2</v>
      </c>
      <c r="D77" s="47">
        <v>10</v>
      </c>
      <c r="E77" s="48">
        <v>0</v>
      </c>
      <c r="F77" s="48">
        <v>10</v>
      </c>
      <c r="G77" s="49"/>
      <c r="H77" s="50">
        <f t="shared" si="5"/>
        <v>0</v>
      </c>
      <c r="I77" s="50">
        <f t="shared" si="1"/>
        <v>0</v>
      </c>
      <c r="J77" s="32">
        <v>9.5</v>
      </c>
      <c r="K77" s="140">
        <f t="shared" si="6"/>
        <v>0</v>
      </c>
      <c r="L77" s="51"/>
      <c r="M77" s="45"/>
    </row>
    <row r="78" spans="1:13" x14ac:dyDescent="0.25">
      <c r="A78" s="44">
        <v>53</v>
      </c>
      <c r="B78" s="45" t="s">
        <v>404</v>
      </c>
      <c r="C78" s="46" t="s">
        <v>2</v>
      </c>
      <c r="D78" s="47">
        <v>10</v>
      </c>
      <c r="E78" s="48">
        <v>0</v>
      </c>
      <c r="F78" s="48">
        <v>10</v>
      </c>
      <c r="G78" s="49"/>
      <c r="H78" s="50">
        <f t="shared" si="5"/>
        <v>0</v>
      </c>
      <c r="I78" s="50">
        <f t="shared" si="1"/>
        <v>0</v>
      </c>
      <c r="J78" s="32">
        <v>9.5</v>
      </c>
      <c r="K78" s="140">
        <f t="shared" si="6"/>
        <v>0</v>
      </c>
      <c r="L78" s="51"/>
      <c r="M78" s="45"/>
    </row>
    <row r="79" spans="1:13" x14ac:dyDescent="0.25">
      <c r="A79" s="38"/>
      <c r="B79" s="61" t="s">
        <v>19</v>
      </c>
      <c r="C79" s="68"/>
      <c r="D79" s="69"/>
      <c r="E79" s="70"/>
      <c r="F79" s="70"/>
      <c r="G79" s="41"/>
      <c r="H79" s="42"/>
      <c r="I79" s="34"/>
      <c r="J79" s="34"/>
      <c r="K79" s="71"/>
      <c r="L79" s="71"/>
      <c r="M79" s="61"/>
    </row>
    <row r="80" spans="1:13" x14ac:dyDescent="0.25">
      <c r="A80" s="67">
        <v>54</v>
      </c>
      <c r="B80" s="52" t="s">
        <v>20</v>
      </c>
      <c r="C80" s="53" t="s">
        <v>2</v>
      </c>
      <c r="D80" s="60">
        <v>50</v>
      </c>
      <c r="E80" s="54">
        <v>1</v>
      </c>
      <c r="F80" s="54">
        <v>50</v>
      </c>
      <c r="G80" s="55"/>
      <c r="H80" s="56">
        <f>G80*1.095</f>
        <v>0</v>
      </c>
      <c r="I80" s="50">
        <f t="shared" si="1"/>
        <v>0</v>
      </c>
      <c r="J80" s="33">
        <v>9.5</v>
      </c>
      <c r="K80" s="141">
        <f>I80*1.095</f>
        <v>0</v>
      </c>
      <c r="L80" s="57"/>
      <c r="M80" s="52"/>
    </row>
    <row r="81" spans="1:13" x14ac:dyDescent="0.25">
      <c r="A81" s="67">
        <v>55</v>
      </c>
      <c r="B81" s="45" t="s">
        <v>21</v>
      </c>
      <c r="C81" s="46" t="s">
        <v>2</v>
      </c>
      <c r="D81" s="47">
        <v>1000</v>
      </c>
      <c r="E81" s="48">
        <v>1</v>
      </c>
      <c r="F81" s="48">
        <v>500</v>
      </c>
      <c r="G81" s="49"/>
      <c r="H81" s="56">
        <f t="shared" ref="H81:H86" si="7">G81*1.095</f>
        <v>0</v>
      </c>
      <c r="I81" s="50">
        <f t="shared" si="1"/>
        <v>0</v>
      </c>
      <c r="J81" s="33">
        <v>9.5</v>
      </c>
      <c r="K81" s="141">
        <f t="shared" ref="K81:K86" si="8">I81*1.095</f>
        <v>0</v>
      </c>
      <c r="L81" s="51"/>
      <c r="M81" s="45"/>
    </row>
    <row r="82" spans="1:13" s="24" customFormat="1" x14ac:dyDescent="0.25">
      <c r="A82" s="67">
        <v>56</v>
      </c>
      <c r="B82" s="52" t="s">
        <v>405</v>
      </c>
      <c r="C82" s="53" t="s">
        <v>2</v>
      </c>
      <c r="D82" s="60">
        <v>300</v>
      </c>
      <c r="E82" s="54">
        <v>1</v>
      </c>
      <c r="F82" s="54">
        <v>150</v>
      </c>
      <c r="G82" s="55"/>
      <c r="H82" s="56">
        <f t="shared" si="7"/>
        <v>0</v>
      </c>
      <c r="I82" s="50">
        <f t="shared" si="1"/>
        <v>0</v>
      </c>
      <c r="J82" s="33">
        <v>9.5</v>
      </c>
      <c r="K82" s="141">
        <f t="shared" si="8"/>
        <v>0</v>
      </c>
      <c r="L82" s="57"/>
      <c r="M82" s="58"/>
    </row>
    <row r="83" spans="1:13" x14ac:dyDescent="0.25">
      <c r="A83" s="67">
        <v>57</v>
      </c>
      <c r="B83" s="45" t="s">
        <v>406</v>
      </c>
      <c r="C83" s="46" t="s">
        <v>2</v>
      </c>
      <c r="D83" s="47">
        <v>200</v>
      </c>
      <c r="E83" s="48">
        <v>1</v>
      </c>
      <c r="F83" s="48">
        <v>100</v>
      </c>
      <c r="G83" s="49"/>
      <c r="H83" s="56">
        <f t="shared" si="7"/>
        <v>0</v>
      </c>
      <c r="I83" s="50">
        <f t="shared" si="1"/>
        <v>0</v>
      </c>
      <c r="J83" s="33">
        <v>9.5</v>
      </c>
      <c r="K83" s="141">
        <f t="shared" si="8"/>
        <v>0</v>
      </c>
      <c r="L83" s="51"/>
      <c r="M83" s="45"/>
    </row>
    <row r="84" spans="1:13" x14ac:dyDescent="0.25">
      <c r="A84" s="67">
        <v>58</v>
      </c>
      <c r="B84" s="45" t="s">
        <v>407</v>
      </c>
      <c r="C84" s="46" t="s">
        <v>2</v>
      </c>
      <c r="D84" s="47">
        <v>10</v>
      </c>
      <c r="E84" s="48">
        <v>1</v>
      </c>
      <c r="F84" s="48">
        <v>10</v>
      </c>
      <c r="G84" s="49"/>
      <c r="H84" s="56">
        <f t="shared" si="7"/>
        <v>0</v>
      </c>
      <c r="I84" s="50">
        <f t="shared" si="1"/>
        <v>0</v>
      </c>
      <c r="J84" s="33">
        <v>9.5</v>
      </c>
      <c r="K84" s="141">
        <f t="shared" si="8"/>
        <v>0</v>
      </c>
      <c r="L84" s="51"/>
      <c r="M84" s="45"/>
    </row>
    <row r="85" spans="1:13" s="10" customFormat="1" x14ac:dyDescent="0.25">
      <c r="A85" s="67">
        <v>59</v>
      </c>
      <c r="B85" s="45" t="s">
        <v>408</v>
      </c>
      <c r="C85" s="46" t="s">
        <v>2</v>
      </c>
      <c r="D85" s="47">
        <v>100</v>
      </c>
      <c r="E85" s="48">
        <v>1</v>
      </c>
      <c r="F85" s="48">
        <v>80</v>
      </c>
      <c r="G85" s="49"/>
      <c r="H85" s="56">
        <f t="shared" si="7"/>
        <v>0</v>
      </c>
      <c r="I85" s="50">
        <f t="shared" si="1"/>
        <v>0</v>
      </c>
      <c r="J85" s="33">
        <v>9.5</v>
      </c>
      <c r="K85" s="141">
        <f t="shared" si="8"/>
        <v>0</v>
      </c>
      <c r="L85" s="51"/>
      <c r="M85" s="45"/>
    </row>
    <row r="86" spans="1:13" s="10" customFormat="1" x14ac:dyDescent="0.25">
      <c r="A86" s="67">
        <v>60</v>
      </c>
      <c r="B86" s="45" t="s">
        <v>409</v>
      </c>
      <c r="C86" s="46" t="s">
        <v>2</v>
      </c>
      <c r="D86" s="47">
        <v>10</v>
      </c>
      <c r="E86" s="48">
        <v>1</v>
      </c>
      <c r="F86" s="48">
        <v>5</v>
      </c>
      <c r="G86" s="49"/>
      <c r="H86" s="56">
        <f t="shared" si="7"/>
        <v>0</v>
      </c>
      <c r="I86" s="50">
        <f t="shared" si="1"/>
        <v>0</v>
      </c>
      <c r="J86" s="33">
        <v>9.5</v>
      </c>
      <c r="K86" s="141">
        <f t="shared" si="8"/>
        <v>0</v>
      </c>
      <c r="L86" s="51"/>
      <c r="M86" s="45"/>
    </row>
    <row r="87" spans="1:13" s="10" customFormat="1" x14ac:dyDescent="0.25">
      <c r="A87" s="38"/>
      <c r="B87" s="61" t="s">
        <v>22</v>
      </c>
      <c r="C87" s="68"/>
      <c r="D87" s="69"/>
      <c r="E87" s="70"/>
      <c r="F87" s="70"/>
      <c r="G87" s="41"/>
      <c r="H87" s="42"/>
      <c r="I87" s="34"/>
      <c r="J87" s="34"/>
      <c r="K87" s="71"/>
      <c r="L87" s="71"/>
      <c r="M87" s="61"/>
    </row>
    <row r="88" spans="1:13" s="10" customFormat="1" x14ac:dyDescent="0.25">
      <c r="A88" s="44">
        <v>61</v>
      </c>
      <c r="B88" s="45" t="s">
        <v>410</v>
      </c>
      <c r="C88" s="46" t="s">
        <v>2</v>
      </c>
      <c r="D88" s="47">
        <v>10</v>
      </c>
      <c r="E88" s="48">
        <v>1</v>
      </c>
      <c r="F88" s="48">
        <v>5</v>
      </c>
      <c r="G88" s="49"/>
      <c r="H88" s="50">
        <f>G88*1.095</f>
        <v>0</v>
      </c>
      <c r="I88" s="50">
        <f t="shared" si="1"/>
        <v>0</v>
      </c>
      <c r="J88" s="32">
        <v>9.5</v>
      </c>
      <c r="K88" s="140">
        <f>I88*1.095</f>
        <v>0</v>
      </c>
      <c r="L88" s="51"/>
      <c r="M88" s="45"/>
    </row>
    <row r="89" spans="1:13" s="10" customFormat="1" x14ac:dyDescent="0.25">
      <c r="A89" s="44">
        <v>62</v>
      </c>
      <c r="B89" s="45" t="s">
        <v>411</v>
      </c>
      <c r="C89" s="46" t="s">
        <v>2</v>
      </c>
      <c r="D89" s="47">
        <v>500</v>
      </c>
      <c r="E89" s="48">
        <v>1</v>
      </c>
      <c r="F89" s="48">
        <v>250</v>
      </c>
      <c r="G89" s="49"/>
      <c r="H89" s="50">
        <f t="shared" ref="H89:H105" si="9">G89*1.095</f>
        <v>0</v>
      </c>
      <c r="I89" s="50">
        <f t="shared" ref="I89:I105" si="10">(D89+F89+E89)*G89</f>
        <v>0</v>
      </c>
      <c r="J89" s="32">
        <v>9.5</v>
      </c>
      <c r="K89" s="140">
        <f t="shared" ref="K89:K105" si="11">I89*1.095</f>
        <v>0</v>
      </c>
      <c r="L89" s="51"/>
      <c r="M89" s="45"/>
    </row>
    <row r="90" spans="1:13" s="25" customFormat="1" x14ac:dyDescent="0.25">
      <c r="A90" s="44">
        <v>63</v>
      </c>
      <c r="B90" s="52" t="s">
        <v>412</v>
      </c>
      <c r="C90" s="53" t="s">
        <v>2</v>
      </c>
      <c r="D90" s="60">
        <v>400</v>
      </c>
      <c r="E90" s="54">
        <v>1</v>
      </c>
      <c r="F90" s="54">
        <v>200</v>
      </c>
      <c r="G90" s="55"/>
      <c r="H90" s="50">
        <f t="shared" si="9"/>
        <v>0</v>
      </c>
      <c r="I90" s="50">
        <f t="shared" si="10"/>
        <v>0</v>
      </c>
      <c r="J90" s="32">
        <v>9.5</v>
      </c>
      <c r="K90" s="140">
        <f t="shared" si="11"/>
        <v>0</v>
      </c>
      <c r="L90" s="57"/>
      <c r="M90" s="58"/>
    </row>
    <row r="91" spans="1:13" s="25" customFormat="1" x14ac:dyDescent="0.25">
      <c r="A91" s="44">
        <v>64</v>
      </c>
      <c r="B91" s="52" t="s">
        <v>1135</v>
      </c>
      <c r="C91" s="53" t="s">
        <v>2</v>
      </c>
      <c r="D91" s="60">
        <v>400</v>
      </c>
      <c r="E91" s="54">
        <v>1</v>
      </c>
      <c r="F91" s="54">
        <v>200</v>
      </c>
      <c r="G91" s="55"/>
      <c r="H91" s="50">
        <f t="shared" si="9"/>
        <v>0</v>
      </c>
      <c r="I91" s="50">
        <f t="shared" si="10"/>
        <v>0</v>
      </c>
      <c r="J91" s="32">
        <v>9.5</v>
      </c>
      <c r="K91" s="140">
        <f t="shared" si="11"/>
        <v>0</v>
      </c>
      <c r="L91" s="57"/>
      <c r="M91" s="58"/>
    </row>
    <row r="92" spans="1:13" x14ac:dyDescent="0.25">
      <c r="A92" s="44">
        <v>65</v>
      </c>
      <c r="B92" s="45" t="s">
        <v>413</v>
      </c>
      <c r="C92" s="46" t="s">
        <v>2</v>
      </c>
      <c r="D92" s="47">
        <v>50</v>
      </c>
      <c r="E92" s="48">
        <v>1</v>
      </c>
      <c r="F92" s="48">
        <v>200</v>
      </c>
      <c r="G92" s="49"/>
      <c r="H92" s="50">
        <f t="shared" si="9"/>
        <v>0</v>
      </c>
      <c r="I92" s="50">
        <f t="shared" si="10"/>
        <v>0</v>
      </c>
      <c r="J92" s="32">
        <v>9.5</v>
      </c>
      <c r="K92" s="140">
        <f t="shared" si="11"/>
        <v>0</v>
      </c>
      <c r="L92" s="51"/>
      <c r="M92" s="45"/>
    </row>
    <row r="93" spans="1:13" x14ac:dyDescent="0.25">
      <c r="A93" s="44">
        <v>66</v>
      </c>
      <c r="B93" s="45" t="s">
        <v>414</v>
      </c>
      <c r="C93" s="46" t="s">
        <v>2</v>
      </c>
      <c r="D93" s="47">
        <v>10</v>
      </c>
      <c r="E93" s="48">
        <v>1</v>
      </c>
      <c r="F93" s="48">
        <v>10</v>
      </c>
      <c r="G93" s="49"/>
      <c r="H93" s="50">
        <f t="shared" si="9"/>
        <v>0</v>
      </c>
      <c r="I93" s="50">
        <f t="shared" si="10"/>
        <v>0</v>
      </c>
      <c r="J93" s="32">
        <v>9.5</v>
      </c>
      <c r="K93" s="140">
        <f t="shared" si="11"/>
        <v>0</v>
      </c>
      <c r="L93" s="51"/>
      <c r="M93" s="45"/>
    </row>
    <row r="94" spans="1:13" x14ac:dyDescent="0.25">
      <c r="A94" s="44">
        <v>67</v>
      </c>
      <c r="B94" s="45" t="s">
        <v>415</v>
      </c>
      <c r="C94" s="46" t="s">
        <v>2</v>
      </c>
      <c r="D94" s="47">
        <v>200</v>
      </c>
      <c r="E94" s="48">
        <v>1</v>
      </c>
      <c r="F94" s="48">
        <v>100</v>
      </c>
      <c r="G94" s="49"/>
      <c r="H94" s="50">
        <f t="shared" si="9"/>
        <v>0</v>
      </c>
      <c r="I94" s="50">
        <f t="shared" si="10"/>
        <v>0</v>
      </c>
      <c r="J94" s="32">
        <v>9.5</v>
      </c>
      <c r="K94" s="140">
        <f t="shared" si="11"/>
        <v>0</v>
      </c>
      <c r="L94" s="51"/>
      <c r="M94" s="45"/>
    </row>
    <row r="95" spans="1:13" x14ac:dyDescent="0.25">
      <c r="A95" s="44">
        <v>68</v>
      </c>
      <c r="B95" s="45" t="s">
        <v>416</v>
      </c>
      <c r="C95" s="46" t="s">
        <v>2</v>
      </c>
      <c r="D95" s="47">
        <v>10</v>
      </c>
      <c r="E95" s="48">
        <v>1</v>
      </c>
      <c r="F95" s="48">
        <v>5</v>
      </c>
      <c r="G95" s="49"/>
      <c r="H95" s="50">
        <f t="shared" si="9"/>
        <v>0</v>
      </c>
      <c r="I95" s="50">
        <f t="shared" si="10"/>
        <v>0</v>
      </c>
      <c r="J95" s="32">
        <v>9.5</v>
      </c>
      <c r="K95" s="140">
        <f t="shared" si="11"/>
        <v>0</v>
      </c>
      <c r="L95" s="51"/>
      <c r="M95" s="45"/>
    </row>
    <row r="96" spans="1:13" x14ac:dyDescent="0.25">
      <c r="A96" s="44">
        <v>69</v>
      </c>
      <c r="B96" s="45" t="s">
        <v>417</v>
      </c>
      <c r="C96" s="46" t="s">
        <v>2</v>
      </c>
      <c r="D96" s="47">
        <v>10</v>
      </c>
      <c r="E96" s="48">
        <v>1</v>
      </c>
      <c r="F96" s="48">
        <v>30</v>
      </c>
      <c r="G96" s="49"/>
      <c r="H96" s="50">
        <f t="shared" si="9"/>
        <v>0</v>
      </c>
      <c r="I96" s="50">
        <f t="shared" si="10"/>
        <v>0</v>
      </c>
      <c r="J96" s="32">
        <v>9.5</v>
      </c>
      <c r="K96" s="140">
        <f t="shared" si="11"/>
        <v>0</v>
      </c>
      <c r="L96" s="51"/>
      <c r="M96" s="45"/>
    </row>
    <row r="97" spans="1:13" x14ac:dyDescent="0.25">
      <c r="A97" s="44">
        <v>70</v>
      </c>
      <c r="B97" s="45" t="s">
        <v>418</v>
      </c>
      <c r="C97" s="46" t="s">
        <v>2</v>
      </c>
      <c r="D97" s="47">
        <v>10</v>
      </c>
      <c r="E97" s="48">
        <v>1</v>
      </c>
      <c r="F97" s="48">
        <v>5</v>
      </c>
      <c r="G97" s="49"/>
      <c r="H97" s="50">
        <f t="shared" si="9"/>
        <v>0</v>
      </c>
      <c r="I97" s="50">
        <f t="shared" si="10"/>
        <v>0</v>
      </c>
      <c r="J97" s="32">
        <v>9.5</v>
      </c>
      <c r="K97" s="140">
        <f t="shared" si="11"/>
        <v>0</v>
      </c>
      <c r="L97" s="51"/>
      <c r="M97" s="45"/>
    </row>
    <row r="98" spans="1:13" x14ac:dyDescent="0.25">
      <c r="A98" s="44">
        <v>71</v>
      </c>
      <c r="B98" s="45" t="s">
        <v>1149</v>
      </c>
      <c r="C98" s="46" t="s">
        <v>2</v>
      </c>
      <c r="D98" s="47">
        <v>300</v>
      </c>
      <c r="E98" s="48">
        <v>1</v>
      </c>
      <c r="F98" s="48">
        <v>100</v>
      </c>
      <c r="G98" s="49"/>
      <c r="H98" s="50">
        <f t="shared" si="9"/>
        <v>0</v>
      </c>
      <c r="I98" s="50">
        <f t="shared" si="10"/>
        <v>0</v>
      </c>
      <c r="J98" s="32">
        <v>9.5</v>
      </c>
      <c r="K98" s="140">
        <f t="shared" si="11"/>
        <v>0</v>
      </c>
      <c r="L98" s="51"/>
      <c r="M98" s="45"/>
    </row>
    <row r="99" spans="1:13" x14ac:dyDescent="0.25">
      <c r="A99" s="44">
        <v>72</v>
      </c>
      <c r="B99" s="45" t="s">
        <v>1311</v>
      </c>
      <c r="C99" s="46" t="s">
        <v>2</v>
      </c>
      <c r="D99" s="47">
        <v>50</v>
      </c>
      <c r="E99" s="48">
        <v>1</v>
      </c>
      <c r="F99" s="48">
        <v>50</v>
      </c>
      <c r="G99" s="49"/>
      <c r="H99" s="50">
        <f t="shared" si="9"/>
        <v>0</v>
      </c>
      <c r="I99" s="50">
        <f t="shared" si="10"/>
        <v>0</v>
      </c>
      <c r="J99" s="32">
        <v>9.5</v>
      </c>
      <c r="K99" s="140">
        <f t="shared" si="11"/>
        <v>0</v>
      </c>
      <c r="L99" s="51"/>
      <c r="M99" s="45"/>
    </row>
    <row r="100" spans="1:13" x14ac:dyDescent="0.25">
      <c r="A100" s="44">
        <v>73</v>
      </c>
      <c r="B100" s="45" t="s">
        <v>419</v>
      </c>
      <c r="C100" s="46" t="s">
        <v>2</v>
      </c>
      <c r="D100" s="47">
        <v>20</v>
      </c>
      <c r="E100" s="48">
        <v>1</v>
      </c>
      <c r="F100" s="48">
        <v>5</v>
      </c>
      <c r="G100" s="49"/>
      <c r="H100" s="50">
        <f t="shared" si="9"/>
        <v>0</v>
      </c>
      <c r="I100" s="50">
        <f t="shared" si="10"/>
        <v>0</v>
      </c>
      <c r="J100" s="32">
        <v>9.5</v>
      </c>
      <c r="K100" s="140">
        <f t="shared" si="11"/>
        <v>0</v>
      </c>
      <c r="L100" s="51"/>
      <c r="M100" s="45"/>
    </row>
    <row r="101" spans="1:13" x14ac:dyDescent="0.25">
      <c r="A101" s="44">
        <v>74</v>
      </c>
      <c r="B101" s="45" t="s">
        <v>420</v>
      </c>
      <c r="C101" s="46" t="s">
        <v>2</v>
      </c>
      <c r="D101" s="47">
        <v>200</v>
      </c>
      <c r="E101" s="48">
        <v>1</v>
      </c>
      <c r="F101" s="48">
        <v>60</v>
      </c>
      <c r="G101" s="49"/>
      <c r="H101" s="50">
        <f t="shared" si="9"/>
        <v>0</v>
      </c>
      <c r="I101" s="50">
        <f t="shared" si="10"/>
        <v>0</v>
      </c>
      <c r="J101" s="32">
        <v>9.5</v>
      </c>
      <c r="K101" s="140">
        <f t="shared" si="11"/>
        <v>0</v>
      </c>
      <c r="L101" s="51"/>
      <c r="M101" s="45"/>
    </row>
    <row r="102" spans="1:13" x14ac:dyDescent="0.25">
      <c r="A102" s="44">
        <v>75</v>
      </c>
      <c r="B102" s="45" t="s">
        <v>1312</v>
      </c>
      <c r="C102" s="46" t="s">
        <v>2</v>
      </c>
      <c r="D102" s="47">
        <v>10</v>
      </c>
      <c r="E102" s="48">
        <v>1</v>
      </c>
      <c r="F102" s="48">
        <v>1</v>
      </c>
      <c r="G102" s="49"/>
      <c r="H102" s="50">
        <f t="shared" si="9"/>
        <v>0</v>
      </c>
      <c r="I102" s="50">
        <f t="shared" si="10"/>
        <v>0</v>
      </c>
      <c r="J102" s="32">
        <v>9.5</v>
      </c>
      <c r="K102" s="140">
        <f t="shared" si="11"/>
        <v>0</v>
      </c>
      <c r="L102" s="51"/>
      <c r="M102" s="45"/>
    </row>
    <row r="103" spans="1:13" x14ac:dyDescent="0.25">
      <c r="A103" s="44">
        <v>76</v>
      </c>
      <c r="B103" s="52" t="s">
        <v>35</v>
      </c>
      <c r="C103" s="53" t="s">
        <v>2</v>
      </c>
      <c r="D103" s="60">
        <v>10</v>
      </c>
      <c r="E103" s="54">
        <v>1</v>
      </c>
      <c r="F103" s="54">
        <v>5</v>
      </c>
      <c r="G103" s="72"/>
      <c r="H103" s="50">
        <f t="shared" si="9"/>
        <v>0</v>
      </c>
      <c r="I103" s="50">
        <f t="shared" si="10"/>
        <v>0</v>
      </c>
      <c r="J103" s="32">
        <v>9.5</v>
      </c>
      <c r="K103" s="140">
        <f t="shared" si="11"/>
        <v>0</v>
      </c>
      <c r="L103" s="57"/>
      <c r="M103" s="52"/>
    </row>
    <row r="104" spans="1:13" x14ac:dyDescent="0.25">
      <c r="A104" s="44">
        <v>77</v>
      </c>
      <c r="B104" s="45" t="s">
        <v>8</v>
      </c>
      <c r="C104" s="46" t="s">
        <v>2</v>
      </c>
      <c r="D104" s="47">
        <v>20</v>
      </c>
      <c r="E104" s="48">
        <v>3</v>
      </c>
      <c r="F104" s="48">
        <v>3</v>
      </c>
      <c r="G104" s="49"/>
      <c r="H104" s="50">
        <f t="shared" si="9"/>
        <v>0</v>
      </c>
      <c r="I104" s="50">
        <f t="shared" si="10"/>
        <v>0</v>
      </c>
      <c r="J104" s="32">
        <v>9.5</v>
      </c>
      <c r="K104" s="140">
        <f t="shared" si="11"/>
        <v>0</v>
      </c>
      <c r="L104" s="51"/>
      <c r="M104" s="45"/>
    </row>
    <row r="105" spans="1:13" x14ac:dyDescent="0.25">
      <c r="A105" s="44">
        <v>78</v>
      </c>
      <c r="B105" s="45" t="s">
        <v>421</v>
      </c>
      <c r="C105" s="46" t="s">
        <v>2</v>
      </c>
      <c r="D105" s="47">
        <v>10</v>
      </c>
      <c r="E105" s="48">
        <v>1</v>
      </c>
      <c r="F105" s="48">
        <v>5</v>
      </c>
      <c r="G105" s="49"/>
      <c r="H105" s="50">
        <f t="shared" si="9"/>
        <v>0</v>
      </c>
      <c r="I105" s="50">
        <f t="shared" si="10"/>
        <v>0</v>
      </c>
      <c r="J105" s="32">
        <v>9.5</v>
      </c>
      <c r="K105" s="140">
        <f t="shared" si="11"/>
        <v>0</v>
      </c>
      <c r="L105" s="51"/>
      <c r="M105" s="45"/>
    </row>
    <row r="106" spans="1:13" ht="15" customHeight="1" thickBot="1" x14ac:dyDescent="0.3">
      <c r="D106" s="166" t="s">
        <v>3</v>
      </c>
      <c r="E106" s="167"/>
      <c r="F106" s="167"/>
      <c r="G106" s="167"/>
      <c r="H106" s="167"/>
      <c r="I106" s="167"/>
      <c r="J106" s="168"/>
      <c r="K106" s="26">
        <f>SUM(K24:K51,K53:K60,K62:K78,K80:K86,K88:K105)</f>
        <v>0</v>
      </c>
    </row>
    <row r="108" spans="1:13" ht="184.5" customHeight="1" x14ac:dyDescent="0.2">
      <c r="B108" s="161" t="s">
        <v>1590</v>
      </c>
      <c r="C108" s="162"/>
      <c r="D108" s="162"/>
      <c r="E108" s="162"/>
      <c r="F108" s="162"/>
      <c r="G108" s="162"/>
      <c r="H108" s="162"/>
      <c r="I108" s="162"/>
      <c r="J108" s="162"/>
      <c r="K108" s="162"/>
    </row>
    <row r="109" spans="1:13" ht="15" customHeight="1" x14ac:dyDescent="0.2">
      <c r="B109" s="27"/>
    </row>
    <row r="110" spans="1:13" ht="15" customHeight="1" x14ac:dyDescent="0.2">
      <c r="B110" s="29" t="s">
        <v>211</v>
      </c>
    </row>
  </sheetData>
  <mergeCells count="30">
    <mergeCell ref="B17:I17"/>
    <mergeCell ref="A2:B2"/>
    <mergeCell ref="I2:J2"/>
    <mergeCell ref="K2:L2"/>
    <mergeCell ref="A3:B3"/>
    <mergeCell ref="A4:B4"/>
    <mergeCell ref="A5:B5"/>
    <mergeCell ref="A7:B7"/>
    <mergeCell ref="A8:B8"/>
    <mergeCell ref="A9:B9"/>
    <mergeCell ref="A11:B11"/>
    <mergeCell ref="A12:B12"/>
    <mergeCell ref="A14:B14"/>
    <mergeCell ref="A15:B15"/>
    <mergeCell ref="A21:A22"/>
    <mergeCell ref="B21:B22"/>
    <mergeCell ref="C21:C22"/>
    <mergeCell ref="D21:D22"/>
    <mergeCell ref="F21:F22"/>
    <mergeCell ref="E21:E22"/>
    <mergeCell ref="L21:L22"/>
    <mergeCell ref="M21:M22"/>
    <mergeCell ref="D106:J106"/>
    <mergeCell ref="B108:K108"/>
    <mergeCell ref="B19:I19"/>
    <mergeCell ref="G21:G22"/>
    <mergeCell ref="H21:H22"/>
    <mergeCell ref="I21:I22"/>
    <mergeCell ref="J21:J22"/>
    <mergeCell ref="K21:K22"/>
  </mergeCells>
  <pageMargins left="0.51181102362204722" right="0.51181102362204722" top="0.55118110236220474" bottom="0.55118110236220474" header="0.31496062992125984" footer="0.31496062992125984"/>
  <pageSetup paperSize="9" scale="85" fitToHeight="0" orientation="landscape"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67"/>
  <sheetViews>
    <sheetView topLeftCell="A42" zoomScale="110" zoomScaleNormal="110" workbookViewId="0">
      <selection activeCell="I52" sqref="I52"/>
    </sheetView>
  </sheetViews>
  <sheetFormatPr defaultColWidth="9.140625" defaultRowHeight="15" customHeight="1" x14ac:dyDescent="0.2"/>
  <cols>
    <col min="1" max="1" width="3.5703125" style="1" customWidth="1"/>
    <col min="2" max="2" width="47.42578125" style="1" customWidth="1"/>
    <col min="3" max="3" width="6.28515625" style="1" customWidth="1"/>
    <col min="4" max="4" width="8.28515625" style="1" customWidth="1"/>
    <col min="5" max="6" width="8.42578125" style="1" customWidth="1"/>
    <col min="7" max="7" width="9.5703125" style="1" customWidth="1"/>
    <col min="8" max="8" width="10.140625" style="1" customWidth="1"/>
    <col min="9" max="9" width="13.28515625" style="1" customWidth="1"/>
    <col min="10" max="10" width="7.7109375" style="28" customWidth="1"/>
    <col min="11" max="11" width="14.42578125" style="1" customWidth="1"/>
    <col min="12" max="12" width="14" style="1" customWidth="1"/>
    <col min="13" max="13" width="12.140625" style="1" customWidth="1"/>
    <col min="14" max="14" width="3" style="1" customWidth="1"/>
    <col min="15" max="16384" width="9.140625" style="1"/>
  </cols>
  <sheetData>
    <row r="1" spans="1:15" s="10" customFormat="1" ht="15" customHeight="1" x14ac:dyDescent="0.25">
      <c r="J1" s="30"/>
    </row>
    <row r="2" spans="1:15" s="10" customFormat="1" x14ac:dyDescent="0.25">
      <c r="A2" s="173" t="s">
        <v>6</v>
      </c>
      <c r="B2" s="174"/>
      <c r="C2" s="1"/>
      <c r="D2" s="1"/>
      <c r="E2" s="1"/>
      <c r="F2" s="1"/>
      <c r="G2" s="1"/>
      <c r="H2" s="1"/>
      <c r="I2" s="171" t="s">
        <v>1357</v>
      </c>
      <c r="J2" s="172"/>
      <c r="K2" s="171"/>
      <c r="L2" s="172"/>
      <c r="M2" s="14"/>
    </row>
    <row r="3" spans="1:15" s="10" customFormat="1" ht="19.5" customHeight="1" x14ac:dyDescent="0.25">
      <c r="A3" s="175" t="s">
        <v>7</v>
      </c>
      <c r="B3" s="176"/>
      <c r="C3" s="1"/>
      <c r="D3" s="1"/>
      <c r="E3" s="1"/>
      <c r="F3" s="1"/>
      <c r="G3" s="1"/>
      <c r="H3" s="1"/>
      <c r="I3" s="1"/>
      <c r="J3" s="28"/>
      <c r="K3" s="1"/>
      <c r="L3" s="1"/>
      <c r="M3" s="17"/>
    </row>
    <row r="4" spans="1:15" s="10" customFormat="1" ht="13.5" customHeight="1" x14ac:dyDescent="0.25">
      <c r="A4" s="175" t="s">
        <v>7</v>
      </c>
      <c r="B4" s="176"/>
      <c r="C4" s="1"/>
      <c r="D4" s="1"/>
      <c r="E4" s="1"/>
      <c r="F4" s="1"/>
      <c r="G4" s="1"/>
      <c r="H4" s="1"/>
      <c r="I4" s="1"/>
      <c r="J4" s="28"/>
      <c r="K4" s="1"/>
      <c r="L4" s="1"/>
      <c r="M4" s="17"/>
    </row>
    <row r="5" spans="1:15" s="10" customFormat="1" ht="18" customHeight="1" x14ac:dyDescent="0.25">
      <c r="A5" s="175" t="s">
        <v>7</v>
      </c>
      <c r="B5" s="176"/>
      <c r="C5" s="1"/>
      <c r="D5" s="1"/>
      <c r="E5" s="1"/>
      <c r="F5" s="1"/>
      <c r="G5" s="1"/>
      <c r="H5" s="1"/>
      <c r="I5" s="1"/>
      <c r="J5" s="28"/>
      <c r="K5" s="1"/>
      <c r="L5" s="1"/>
      <c r="M5" s="17"/>
    </row>
    <row r="6" spans="1:15" s="10" customFormat="1" ht="15" customHeight="1" x14ac:dyDescent="0.25">
      <c r="A6" s="15"/>
      <c r="B6" s="15"/>
      <c r="C6" s="1"/>
      <c r="D6" s="1"/>
      <c r="E6" s="1"/>
      <c r="F6" s="1"/>
      <c r="G6" s="1"/>
      <c r="H6" s="1"/>
      <c r="I6" s="1"/>
      <c r="J6" s="28"/>
      <c r="K6" s="1"/>
      <c r="L6" s="1"/>
      <c r="M6" s="15"/>
    </row>
    <row r="7" spans="1:15" s="10" customFormat="1" ht="24.75" customHeight="1" x14ac:dyDescent="0.25">
      <c r="A7" s="165" t="s">
        <v>45</v>
      </c>
      <c r="B7" s="164"/>
      <c r="C7" s="1"/>
      <c r="D7" s="1"/>
      <c r="E7" s="1"/>
      <c r="F7" s="1"/>
      <c r="G7" s="1"/>
      <c r="H7" s="1"/>
      <c r="I7" s="1"/>
      <c r="J7" s="28"/>
      <c r="K7" s="1"/>
      <c r="L7" s="1"/>
      <c r="M7" s="12"/>
    </row>
    <row r="8" spans="1:15" s="10" customFormat="1" x14ac:dyDescent="0.25">
      <c r="A8" s="163" t="s">
        <v>46</v>
      </c>
      <c r="B8" s="164"/>
      <c r="C8" s="1"/>
      <c r="D8" s="1"/>
      <c r="E8" s="1"/>
      <c r="F8" s="1"/>
      <c r="G8" s="1"/>
      <c r="H8" s="1"/>
      <c r="I8" s="1"/>
      <c r="J8" s="28"/>
      <c r="K8" s="1"/>
      <c r="L8" s="1"/>
      <c r="M8" s="12"/>
    </row>
    <row r="9" spans="1:15" s="10" customFormat="1" x14ac:dyDescent="0.25">
      <c r="A9" s="165" t="s">
        <v>47</v>
      </c>
      <c r="B9" s="164"/>
      <c r="C9" s="1"/>
      <c r="D9" s="1"/>
      <c r="E9" s="1"/>
      <c r="F9" s="1"/>
      <c r="G9" s="1"/>
      <c r="H9" s="1"/>
      <c r="I9" s="1"/>
      <c r="J9" s="28"/>
      <c r="K9" s="1"/>
      <c r="L9" s="1"/>
      <c r="M9" s="12"/>
    </row>
    <row r="10" spans="1:15" s="10" customFormat="1" x14ac:dyDescent="0.25">
      <c r="A10" s="11"/>
      <c r="B10" s="12"/>
      <c r="C10" s="1"/>
      <c r="D10" s="1"/>
      <c r="E10" s="1"/>
      <c r="F10" s="1"/>
      <c r="G10" s="1"/>
      <c r="H10" s="1"/>
      <c r="I10" s="1"/>
      <c r="J10" s="28"/>
      <c r="K10" s="1"/>
      <c r="L10" s="1"/>
      <c r="M10" s="12"/>
    </row>
    <row r="11" spans="1:15" s="10" customFormat="1" x14ac:dyDescent="0.25">
      <c r="A11" s="163" t="s">
        <v>48</v>
      </c>
      <c r="B11" s="164"/>
      <c r="C11" s="1"/>
      <c r="D11" s="1"/>
      <c r="E11" s="1"/>
      <c r="F11" s="1"/>
      <c r="G11" s="1"/>
      <c r="H11" s="1"/>
      <c r="I11" s="1"/>
      <c r="J11" s="28"/>
      <c r="K11" s="1"/>
      <c r="L11" s="1"/>
      <c r="M11" s="12"/>
    </row>
    <row r="12" spans="1:15" s="10" customFormat="1" x14ac:dyDescent="0.25">
      <c r="A12" s="165" t="s">
        <v>49</v>
      </c>
      <c r="B12" s="164"/>
      <c r="C12" s="1"/>
      <c r="D12" s="1"/>
      <c r="E12" s="1"/>
      <c r="F12" s="1"/>
      <c r="G12" s="1"/>
      <c r="H12" s="1"/>
      <c r="I12" s="1"/>
      <c r="J12" s="28"/>
      <c r="K12" s="1"/>
      <c r="L12" s="1"/>
      <c r="M12" s="12"/>
    </row>
    <row r="13" spans="1:15" s="10" customFormat="1" ht="12.75" customHeight="1" x14ac:dyDescent="0.25">
      <c r="A13" s="146"/>
      <c r="B13" s="147"/>
      <c r="C13" s="1"/>
      <c r="D13" s="1"/>
      <c r="E13" s="1"/>
      <c r="F13" s="1"/>
      <c r="G13" s="1"/>
      <c r="H13" s="1"/>
      <c r="I13" s="1"/>
      <c r="J13" s="1"/>
      <c r="K13" s="1"/>
      <c r="L13" s="28"/>
      <c r="M13" s="1"/>
      <c r="N13" s="1"/>
      <c r="O13" s="147"/>
    </row>
    <row r="14" spans="1:15" s="10" customFormat="1" x14ac:dyDescent="0.25">
      <c r="A14" s="163" t="s">
        <v>1385</v>
      </c>
      <c r="B14" s="164"/>
      <c r="C14" s="1"/>
      <c r="D14" s="1"/>
      <c r="E14" s="1"/>
      <c r="F14" s="1"/>
      <c r="G14" s="1"/>
      <c r="H14" s="1"/>
      <c r="I14" s="1"/>
      <c r="J14" s="1"/>
      <c r="K14" s="1"/>
      <c r="L14" s="28"/>
      <c r="M14" s="1"/>
      <c r="N14" s="1"/>
      <c r="O14" s="147"/>
    </row>
    <row r="15" spans="1:15" s="10" customFormat="1" x14ac:dyDescent="0.25">
      <c r="A15" s="165" t="s">
        <v>1386</v>
      </c>
      <c r="B15" s="164"/>
      <c r="C15" s="1"/>
      <c r="D15" s="1"/>
      <c r="E15" s="1"/>
      <c r="F15" s="1"/>
      <c r="G15" s="1"/>
      <c r="H15" s="1"/>
      <c r="I15" s="1"/>
      <c r="J15" s="1"/>
      <c r="K15" s="1"/>
      <c r="L15" s="28"/>
      <c r="M15" s="1"/>
      <c r="N15" s="1"/>
      <c r="O15" s="147"/>
    </row>
    <row r="16" spans="1:15" s="10" customFormat="1" x14ac:dyDescent="0.25">
      <c r="A16" s="1"/>
      <c r="B16" s="1"/>
      <c r="C16" s="1"/>
      <c r="D16" s="1"/>
      <c r="E16" s="1"/>
      <c r="F16" s="1"/>
      <c r="G16" s="1"/>
      <c r="H16" s="1"/>
      <c r="I16" s="1"/>
      <c r="J16" s="28"/>
      <c r="K16" s="1"/>
      <c r="L16" s="1"/>
      <c r="M16" s="1"/>
    </row>
    <row r="17" spans="1:15" s="10" customFormat="1" ht="15.75" x14ac:dyDescent="0.25">
      <c r="A17" s="3"/>
      <c r="B17" s="177" t="s">
        <v>210</v>
      </c>
      <c r="C17" s="177"/>
      <c r="D17" s="178"/>
      <c r="E17" s="178"/>
      <c r="F17" s="178"/>
      <c r="G17" s="178"/>
      <c r="H17" s="178"/>
      <c r="I17" s="178"/>
      <c r="J17" s="28"/>
      <c r="K17" s="1"/>
      <c r="L17" s="1"/>
      <c r="M17" s="1"/>
    </row>
    <row r="18" spans="1:15" s="10" customFormat="1" ht="15.75" x14ac:dyDescent="0.25">
      <c r="A18" s="4"/>
      <c r="B18" s="35"/>
      <c r="C18" s="36"/>
      <c r="D18" s="37"/>
      <c r="E18" s="36"/>
      <c r="F18" s="36"/>
      <c r="G18" s="37"/>
      <c r="H18" s="37"/>
      <c r="I18" s="35"/>
      <c r="J18" s="28"/>
      <c r="K18" s="1"/>
      <c r="L18" s="1"/>
      <c r="M18" s="1"/>
    </row>
    <row r="19" spans="1:15" s="10" customFormat="1" ht="15.75" x14ac:dyDescent="0.25">
      <c r="A19" s="5"/>
      <c r="B19" s="179" t="s">
        <v>453</v>
      </c>
      <c r="C19" s="179"/>
      <c r="D19" s="180"/>
      <c r="E19" s="180"/>
      <c r="F19" s="180"/>
      <c r="G19" s="180"/>
      <c r="H19" s="180"/>
      <c r="I19" s="180"/>
      <c r="J19" s="28"/>
      <c r="K19" s="1"/>
      <c r="L19" s="1"/>
      <c r="M19" s="1"/>
    </row>
    <row r="20" spans="1:15" s="10" customFormat="1" ht="15.75" x14ac:dyDescent="0.25">
      <c r="A20" s="5"/>
      <c r="B20" s="16"/>
      <c r="C20" s="13"/>
      <c r="D20" s="13"/>
      <c r="E20" s="148"/>
      <c r="F20" s="13"/>
      <c r="G20" s="13"/>
      <c r="H20" s="13"/>
      <c r="I20" s="13"/>
      <c r="J20" s="28"/>
      <c r="K20" s="1"/>
      <c r="L20" s="1"/>
      <c r="M20" s="16"/>
    </row>
    <row r="21" spans="1:15" ht="22.5" customHeight="1" x14ac:dyDescent="0.2">
      <c r="A21" s="159" t="s">
        <v>0</v>
      </c>
      <c r="B21" s="159" t="s">
        <v>36</v>
      </c>
      <c r="C21" s="159" t="s">
        <v>1</v>
      </c>
      <c r="D21" s="159" t="s">
        <v>43</v>
      </c>
      <c r="E21" s="159" t="s">
        <v>38</v>
      </c>
      <c r="F21" s="159" t="s">
        <v>1385</v>
      </c>
      <c r="G21" s="159" t="s">
        <v>39</v>
      </c>
      <c r="H21" s="159" t="s">
        <v>40</v>
      </c>
      <c r="I21" s="159" t="s">
        <v>41</v>
      </c>
      <c r="J21" s="169" t="s">
        <v>44</v>
      </c>
      <c r="K21" s="159" t="s">
        <v>42</v>
      </c>
      <c r="L21" s="159" t="s">
        <v>1356</v>
      </c>
      <c r="M21" s="159" t="s">
        <v>37</v>
      </c>
    </row>
    <row r="22" spans="1:15" ht="42.75" customHeight="1" x14ac:dyDescent="0.2">
      <c r="A22" s="160"/>
      <c r="B22" s="160"/>
      <c r="C22" s="160"/>
      <c r="D22" s="160"/>
      <c r="E22" s="160"/>
      <c r="F22" s="160"/>
      <c r="G22" s="160"/>
      <c r="H22" s="160"/>
      <c r="I22" s="160"/>
      <c r="J22" s="170"/>
      <c r="K22" s="160"/>
      <c r="L22" s="160"/>
      <c r="M22" s="160"/>
    </row>
    <row r="23" spans="1:15" ht="15" customHeight="1" x14ac:dyDescent="0.2">
      <c r="A23" s="38"/>
      <c r="B23" s="39" t="s">
        <v>23</v>
      </c>
      <c r="C23" s="40"/>
      <c r="D23" s="40"/>
      <c r="E23" s="40"/>
      <c r="F23" s="40"/>
      <c r="G23" s="41"/>
      <c r="H23" s="42"/>
      <c r="I23" s="42"/>
      <c r="J23" s="31"/>
      <c r="K23" s="43"/>
      <c r="L23" s="43"/>
      <c r="M23" s="39"/>
      <c r="O23" s="7"/>
    </row>
    <row r="24" spans="1:15" ht="15" customHeight="1" x14ac:dyDescent="0.25">
      <c r="A24" s="44">
        <v>1</v>
      </c>
      <c r="B24" s="45" t="s">
        <v>24</v>
      </c>
      <c r="C24" s="46" t="s">
        <v>2</v>
      </c>
      <c r="D24" s="47">
        <v>50</v>
      </c>
      <c r="E24" s="48">
        <v>1</v>
      </c>
      <c r="F24" s="48">
        <v>30</v>
      </c>
      <c r="G24" s="49"/>
      <c r="H24" s="50">
        <f>G24*1.095</f>
        <v>0</v>
      </c>
      <c r="I24" s="50">
        <f>(D24+F24+E24)*G24</f>
        <v>0</v>
      </c>
      <c r="J24" s="32">
        <v>9.5</v>
      </c>
      <c r="K24" s="140">
        <f>I24*1.095</f>
        <v>0</v>
      </c>
      <c r="L24" s="51"/>
      <c r="M24" s="45"/>
      <c r="O24" s="7"/>
    </row>
    <row r="25" spans="1:15" ht="15" customHeight="1" x14ac:dyDescent="0.25">
      <c r="A25" s="44">
        <v>2</v>
      </c>
      <c r="B25" s="45" t="s">
        <v>25</v>
      </c>
      <c r="C25" s="46" t="s">
        <v>2</v>
      </c>
      <c r="D25" s="47">
        <v>100</v>
      </c>
      <c r="E25" s="48">
        <v>80</v>
      </c>
      <c r="F25" s="48">
        <v>100</v>
      </c>
      <c r="G25" s="49"/>
      <c r="H25" s="50">
        <f t="shared" ref="H25:H51" si="0">G25*1.095</f>
        <v>0</v>
      </c>
      <c r="I25" s="50">
        <f t="shared" ref="I25:I62" si="1">(D25+F25+E25)*G25</f>
        <v>0</v>
      </c>
      <c r="J25" s="32">
        <v>9.5</v>
      </c>
      <c r="K25" s="140">
        <f t="shared" ref="K25:K51" si="2">I25*1.095</f>
        <v>0</v>
      </c>
      <c r="L25" s="51"/>
      <c r="M25" s="45"/>
      <c r="O25" s="7"/>
    </row>
    <row r="26" spans="1:15" ht="28.5" customHeight="1" x14ac:dyDescent="0.25">
      <c r="A26" s="44">
        <v>3</v>
      </c>
      <c r="B26" s="45" t="s">
        <v>1549</v>
      </c>
      <c r="C26" s="46" t="s">
        <v>29</v>
      </c>
      <c r="D26" s="47">
        <v>10</v>
      </c>
      <c r="E26" s="48">
        <v>3</v>
      </c>
      <c r="F26" s="48">
        <v>3</v>
      </c>
      <c r="G26" s="49"/>
      <c r="H26" s="50">
        <f t="shared" si="0"/>
        <v>0</v>
      </c>
      <c r="I26" s="50">
        <f t="shared" si="1"/>
        <v>0</v>
      </c>
      <c r="J26" s="32">
        <v>9.5</v>
      </c>
      <c r="K26" s="140">
        <f t="shared" si="2"/>
        <v>0</v>
      </c>
      <c r="L26" s="51"/>
      <c r="M26" s="45"/>
      <c r="O26" s="7"/>
    </row>
    <row r="27" spans="1:15" ht="15" customHeight="1" x14ac:dyDescent="0.25">
      <c r="A27" s="44">
        <v>4</v>
      </c>
      <c r="B27" s="45" t="s">
        <v>423</v>
      </c>
      <c r="C27" s="46" t="s">
        <v>2</v>
      </c>
      <c r="D27" s="47">
        <v>50</v>
      </c>
      <c r="E27" s="48">
        <v>1</v>
      </c>
      <c r="F27" s="48">
        <v>50</v>
      </c>
      <c r="G27" s="49"/>
      <c r="H27" s="50">
        <f t="shared" si="0"/>
        <v>0</v>
      </c>
      <c r="I27" s="50">
        <f t="shared" si="1"/>
        <v>0</v>
      </c>
      <c r="J27" s="32">
        <v>9.5</v>
      </c>
      <c r="K27" s="140">
        <f t="shared" si="2"/>
        <v>0</v>
      </c>
      <c r="L27" s="51"/>
      <c r="M27" s="45"/>
      <c r="O27" s="7"/>
    </row>
    <row r="28" spans="1:15" ht="15" customHeight="1" x14ac:dyDescent="0.25">
      <c r="A28" s="44">
        <v>5</v>
      </c>
      <c r="B28" s="45" t="s">
        <v>424</v>
      </c>
      <c r="C28" s="46" t="s">
        <v>2</v>
      </c>
      <c r="D28" s="47">
        <v>700</v>
      </c>
      <c r="E28" s="48">
        <v>1</v>
      </c>
      <c r="F28" s="48">
        <v>300</v>
      </c>
      <c r="G28" s="49"/>
      <c r="H28" s="50">
        <f t="shared" si="0"/>
        <v>0</v>
      </c>
      <c r="I28" s="50">
        <f t="shared" si="1"/>
        <v>0</v>
      </c>
      <c r="J28" s="32">
        <v>9.5</v>
      </c>
      <c r="K28" s="140">
        <f t="shared" si="2"/>
        <v>0</v>
      </c>
      <c r="L28" s="51"/>
      <c r="M28" s="45"/>
      <c r="O28" s="7"/>
    </row>
    <row r="29" spans="1:15" ht="15" customHeight="1" x14ac:dyDescent="0.25">
      <c r="A29" s="44">
        <v>6</v>
      </c>
      <c r="B29" s="45" t="s">
        <v>425</v>
      </c>
      <c r="C29" s="46" t="s">
        <v>2</v>
      </c>
      <c r="D29" s="47">
        <v>1100</v>
      </c>
      <c r="E29" s="48">
        <v>1</v>
      </c>
      <c r="F29" s="48">
        <v>200</v>
      </c>
      <c r="G29" s="49"/>
      <c r="H29" s="50">
        <f t="shared" si="0"/>
        <v>0</v>
      </c>
      <c r="I29" s="50">
        <f t="shared" si="1"/>
        <v>0</v>
      </c>
      <c r="J29" s="32">
        <v>9.5</v>
      </c>
      <c r="K29" s="140">
        <f t="shared" si="2"/>
        <v>0</v>
      </c>
      <c r="L29" s="51"/>
      <c r="M29" s="45"/>
      <c r="O29" s="7"/>
    </row>
    <row r="30" spans="1:15" ht="15" customHeight="1" x14ac:dyDescent="0.25">
      <c r="A30" s="44">
        <v>7</v>
      </c>
      <c r="B30" s="45" t="s">
        <v>426</v>
      </c>
      <c r="C30" s="46" t="s">
        <v>2</v>
      </c>
      <c r="D30" s="47">
        <v>900</v>
      </c>
      <c r="E30" s="48">
        <v>1</v>
      </c>
      <c r="F30" s="48">
        <v>200</v>
      </c>
      <c r="G30" s="49"/>
      <c r="H30" s="50">
        <f t="shared" si="0"/>
        <v>0</v>
      </c>
      <c r="I30" s="50">
        <f t="shared" si="1"/>
        <v>0</v>
      </c>
      <c r="J30" s="32">
        <v>9.5</v>
      </c>
      <c r="K30" s="140">
        <f t="shared" si="2"/>
        <v>0</v>
      </c>
      <c r="L30" s="51"/>
      <c r="M30" s="45"/>
      <c r="O30" s="7"/>
    </row>
    <row r="31" spans="1:15" ht="15" customHeight="1" x14ac:dyDescent="0.25">
      <c r="A31" s="44">
        <v>8</v>
      </c>
      <c r="B31" s="45" t="s">
        <v>427</v>
      </c>
      <c r="C31" s="46" t="s">
        <v>2</v>
      </c>
      <c r="D31" s="47">
        <v>500</v>
      </c>
      <c r="E31" s="48">
        <v>1</v>
      </c>
      <c r="F31" s="48">
        <v>200</v>
      </c>
      <c r="G31" s="49"/>
      <c r="H31" s="50">
        <f t="shared" si="0"/>
        <v>0</v>
      </c>
      <c r="I31" s="50">
        <f t="shared" si="1"/>
        <v>0</v>
      </c>
      <c r="J31" s="32">
        <v>9.5</v>
      </c>
      <c r="K31" s="140">
        <f t="shared" si="2"/>
        <v>0</v>
      </c>
      <c r="L31" s="51"/>
      <c r="M31" s="45"/>
    </row>
    <row r="32" spans="1:15" ht="15" customHeight="1" x14ac:dyDescent="0.25">
      <c r="A32" s="44">
        <v>9</v>
      </c>
      <c r="B32" s="45" t="s">
        <v>428</v>
      </c>
      <c r="C32" s="46" t="s">
        <v>2</v>
      </c>
      <c r="D32" s="47">
        <v>100</v>
      </c>
      <c r="E32" s="48">
        <v>1</v>
      </c>
      <c r="F32" s="48">
        <v>20</v>
      </c>
      <c r="G32" s="49"/>
      <c r="H32" s="50">
        <f t="shared" si="0"/>
        <v>0</v>
      </c>
      <c r="I32" s="50">
        <f t="shared" si="1"/>
        <v>0</v>
      </c>
      <c r="J32" s="32">
        <v>9.5</v>
      </c>
      <c r="K32" s="140">
        <f t="shared" si="2"/>
        <v>0</v>
      </c>
      <c r="L32" s="51"/>
      <c r="M32" s="45"/>
    </row>
    <row r="33" spans="1:15" ht="15" customHeight="1" x14ac:dyDescent="0.25">
      <c r="A33" s="44">
        <v>10</v>
      </c>
      <c r="B33" s="45" t="s">
        <v>429</v>
      </c>
      <c r="C33" s="46" t="s">
        <v>2</v>
      </c>
      <c r="D33" s="47">
        <v>2000</v>
      </c>
      <c r="E33" s="48">
        <v>1</v>
      </c>
      <c r="F33" s="48">
        <v>1000</v>
      </c>
      <c r="G33" s="49"/>
      <c r="H33" s="50">
        <f t="shared" si="0"/>
        <v>0</v>
      </c>
      <c r="I33" s="50">
        <f t="shared" si="1"/>
        <v>0</v>
      </c>
      <c r="J33" s="32">
        <v>9.5</v>
      </c>
      <c r="K33" s="140">
        <f t="shared" si="2"/>
        <v>0</v>
      </c>
      <c r="L33" s="51"/>
      <c r="M33" s="45"/>
    </row>
    <row r="34" spans="1:15" ht="15" customHeight="1" x14ac:dyDescent="0.25">
      <c r="A34" s="44">
        <v>11</v>
      </c>
      <c r="B34" s="45" t="s">
        <v>1150</v>
      </c>
      <c r="C34" s="46" t="s">
        <v>2</v>
      </c>
      <c r="D34" s="47">
        <v>200</v>
      </c>
      <c r="E34" s="48">
        <v>1</v>
      </c>
      <c r="F34" s="48">
        <v>50</v>
      </c>
      <c r="G34" s="49"/>
      <c r="H34" s="50">
        <f t="shared" si="0"/>
        <v>0</v>
      </c>
      <c r="I34" s="50">
        <f t="shared" si="1"/>
        <v>0</v>
      </c>
      <c r="J34" s="32">
        <v>9.5</v>
      </c>
      <c r="K34" s="140">
        <f t="shared" si="2"/>
        <v>0</v>
      </c>
      <c r="L34" s="51"/>
      <c r="M34" s="45"/>
    </row>
    <row r="35" spans="1:15" ht="15" customHeight="1" x14ac:dyDescent="0.25">
      <c r="A35" s="44">
        <v>12</v>
      </c>
      <c r="B35" s="45" t="s">
        <v>1151</v>
      </c>
      <c r="C35" s="46" t="s">
        <v>2</v>
      </c>
      <c r="D35" s="47">
        <v>100</v>
      </c>
      <c r="E35" s="48">
        <v>1</v>
      </c>
      <c r="F35" s="48">
        <v>50</v>
      </c>
      <c r="G35" s="49"/>
      <c r="H35" s="50">
        <f t="shared" si="0"/>
        <v>0</v>
      </c>
      <c r="I35" s="50">
        <f t="shared" si="1"/>
        <v>0</v>
      </c>
      <c r="J35" s="32">
        <v>9.5</v>
      </c>
      <c r="K35" s="140">
        <f t="shared" si="2"/>
        <v>0</v>
      </c>
      <c r="L35" s="51"/>
      <c r="M35" s="45"/>
    </row>
    <row r="36" spans="1:15" ht="15" customHeight="1" x14ac:dyDescent="0.25">
      <c r="A36" s="44">
        <v>13</v>
      </c>
      <c r="B36" s="45" t="s">
        <v>430</v>
      </c>
      <c r="C36" s="46" t="s">
        <v>2</v>
      </c>
      <c r="D36" s="47">
        <v>600</v>
      </c>
      <c r="E36" s="48">
        <v>1</v>
      </c>
      <c r="F36" s="48">
        <v>200</v>
      </c>
      <c r="G36" s="49"/>
      <c r="H36" s="50">
        <f t="shared" si="0"/>
        <v>0</v>
      </c>
      <c r="I36" s="50">
        <f t="shared" si="1"/>
        <v>0</v>
      </c>
      <c r="J36" s="32">
        <v>9.5</v>
      </c>
      <c r="K36" s="140">
        <f t="shared" si="2"/>
        <v>0</v>
      </c>
      <c r="L36" s="51"/>
      <c r="M36" s="45"/>
    </row>
    <row r="37" spans="1:15" ht="15" customHeight="1" x14ac:dyDescent="0.25">
      <c r="A37" s="44">
        <v>14</v>
      </c>
      <c r="B37" s="45" t="s">
        <v>431</v>
      </c>
      <c r="C37" s="46" t="s">
        <v>2</v>
      </c>
      <c r="D37" s="47">
        <v>1000</v>
      </c>
      <c r="E37" s="48">
        <v>1</v>
      </c>
      <c r="F37" s="48">
        <v>100</v>
      </c>
      <c r="G37" s="49"/>
      <c r="H37" s="50">
        <f t="shared" si="0"/>
        <v>0</v>
      </c>
      <c r="I37" s="50">
        <f t="shared" si="1"/>
        <v>0</v>
      </c>
      <c r="J37" s="32">
        <v>9.5</v>
      </c>
      <c r="K37" s="140">
        <f t="shared" si="2"/>
        <v>0</v>
      </c>
      <c r="L37" s="51"/>
      <c r="M37" s="45"/>
    </row>
    <row r="38" spans="1:15" ht="15" customHeight="1" x14ac:dyDescent="0.25">
      <c r="A38" s="44">
        <v>15</v>
      </c>
      <c r="B38" s="52" t="s">
        <v>432</v>
      </c>
      <c r="C38" s="53" t="s">
        <v>2</v>
      </c>
      <c r="D38" s="60">
        <v>200</v>
      </c>
      <c r="E38" s="54">
        <v>1</v>
      </c>
      <c r="F38" s="54">
        <v>150</v>
      </c>
      <c r="G38" s="72"/>
      <c r="H38" s="50">
        <f t="shared" si="0"/>
        <v>0</v>
      </c>
      <c r="I38" s="50">
        <f t="shared" si="1"/>
        <v>0</v>
      </c>
      <c r="J38" s="32">
        <v>9.5</v>
      </c>
      <c r="K38" s="140">
        <f t="shared" si="2"/>
        <v>0</v>
      </c>
      <c r="L38" s="57"/>
      <c r="M38" s="52"/>
    </row>
    <row r="39" spans="1:15" ht="15" customHeight="1" x14ac:dyDescent="0.25">
      <c r="A39" s="44">
        <v>16</v>
      </c>
      <c r="B39" s="45" t="s">
        <v>26</v>
      </c>
      <c r="C39" s="46" t="s">
        <v>2</v>
      </c>
      <c r="D39" s="47">
        <v>200</v>
      </c>
      <c r="E39" s="48">
        <v>1</v>
      </c>
      <c r="F39" s="48">
        <v>60</v>
      </c>
      <c r="G39" s="49"/>
      <c r="H39" s="50">
        <f t="shared" si="0"/>
        <v>0</v>
      </c>
      <c r="I39" s="50">
        <f t="shared" si="1"/>
        <v>0</v>
      </c>
      <c r="J39" s="32">
        <v>9.5</v>
      </c>
      <c r="K39" s="140">
        <f t="shared" si="2"/>
        <v>0</v>
      </c>
      <c r="L39" s="51"/>
      <c r="M39" s="45"/>
    </row>
    <row r="40" spans="1:15" ht="15" customHeight="1" x14ac:dyDescent="0.25">
      <c r="A40" s="44">
        <v>17</v>
      </c>
      <c r="B40" s="45" t="s">
        <v>433</v>
      </c>
      <c r="C40" s="46" t="s">
        <v>2</v>
      </c>
      <c r="D40" s="47">
        <v>1</v>
      </c>
      <c r="E40" s="48">
        <v>1</v>
      </c>
      <c r="F40" s="48">
        <v>1</v>
      </c>
      <c r="G40" s="49"/>
      <c r="H40" s="50">
        <f t="shared" si="0"/>
        <v>0</v>
      </c>
      <c r="I40" s="50">
        <f t="shared" si="1"/>
        <v>0</v>
      </c>
      <c r="J40" s="32">
        <v>9.5</v>
      </c>
      <c r="K40" s="140">
        <f t="shared" si="2"/>
        <v>0</v>
      </c>
      <c r="L40" s="51"/>
      <c r="M40" s="45"/>
    </row>
    <row r="41" spans="1:15" ht="15" customHeight="1" x14ac:dyDescent="0.25">
      <c r="A41" s="44">
        <v>18</v>
      </c>
      <c r="B41" s="45" t="s">
        <v>434</v>
      </c>
      <c r="C41" s="46" t="s">
        <v>2</v>
      </c>
      <c r="D41" s="47">
        <v>1</v>
      </c>
      <c r="E41" s="48">
        <v>1</v>
      </c>
      <c r="F41" s="48">
        <v>1</v>
      </c>
      <c r="G41" s="49"/>
      <c r="H41" s="50">
        <f t="shared" si="0"/>
        <v>0</v>
      </c>
      <c r="I41" s="50">
        <f t="shared" si="1"/>
        <v>0</v>
      </c>
      <c r="J41" s="32">
        <v>9.5</v>
      </c>
      <c r="K41" s="140">
        <f t="shared" si="2"/>
        <v>0</v>
      </c>
      <c r="L41" s="51"/>
      <c r="M41" s="45"/>
    </row>
    <row r="42" spans="1:15" ht="15" customHeight="1" x14ac:dyDescent="0.25">
      <c r="A42" s="44">
        <v>19</v>
      </c>
      <c r="B42" s="45" t="s">
        <v>435</v>
      </c>
      <c r="C42" s="46" t="s">
        <v>2</v>
      </c>
      <c r="D42" s="47">
        <v>1</v>
      </c>
      <c r="E42" s="48">
        <v>1</v>
      </c>
      <c r="F42" s="48">
        <v>1</v>
      </c>
      <c r="G42" s="49"/>
      <c r="H42" s="50">
        <f t="shared" si="0"/>
        <v>0</v>
      </c>
      <c r="I42" s="50">
        <f t="shared" si="1"/>
        <v>0</v>
      </c>
      <c r="J42" s="32">
        <v>9.5</v>
      </c>
      <c r="K42" s="140">
        <f t="shared" si="2"/>
        <v>0</v>
      </c>
      <c r="L42" s="51"/>
      <c r="M42" s="45"/>
    </row>
    <row r="43" spans="1:15" ht="15" customHeight="1" x14ac:dyDescent="0.25">
      <c r="A43" s="44">
        <v>20</v>
      </c>
      <c r="B43" s="45" t="s">
        <v>436</v>
      </c>
      <c r="C43" s="46" t="s">
        <v>2</v>
      </c>
      <c r="D43" s="47">
        <v>100</v>
      </c>
      <c r="E43" s="48">
        <v>1</v>
      </c>
      <c r="F43" s="48">
        <v>60</v>
      </c>
      <c r="G43" s="49"/>
      <c r="H43" s="50">
        <f t="shared" si="0"/>
        <v>0</v>
      </c>
      <c r="I43" s="50">
        <f t="shared" si="1"/>
        <v>0</v>
      </c>
      <c r="J43" s="32">
        <v>9.5</v>
      </c>
      <c r="K43" s="140">
        <f t="shared" si="2"/>
        <v>0</v>
      </c>
      <c r="L43" s="51"/>
      <c r="M43" s="45"/>
    </row>
    <row r="44" spans="1:15" ht="15" customHeight="1" x14ac:dyDescent="0.25">
      <c r="A44" s="44">
        <v>21</v>
      </c>
      <c r="B44" s="45" t="s">
        <v>437</v>
      </c>
      <c r="C44" s="46" t="s">
        <v>2</v>
      </c>
      <c r="D44" s="47">
        <v>100</v>
      </c>
      <c r="E44" s="48">
        <v>1</v>
      </c>
      <c r="F44" s="48">
        <v>60</v>
      </c>
      <c r="G44" s="49"/>
      <c r="H44" s="50">
        <f t="shared" si="0"/>
        <v>0</v>
      </c>
      <c r="I44" s="50">
        <f t="shared" si="1"/>
        <v>0</v>
      </c>
      <c r="J44" s="32">
        <v>9.5</v>
      </c>
      <c r="K44" s="140">
        <f t="shared" si="2"/>
        <v>0</v>
      </c>
      <c r="L44" s="51"/>
      <c r="M44" s="45"/>
    </row>
    <row r="45" spans="1:15" ht="15" customHeight="1" x14ac:dyDescent="0.25">
      <c r="A45" s="44">
        <v>22</v>
      </c>
      <c r="B45" s="45" t="s">
        <v>27</v>
      </c>
      <c r="C45" s="46" t="s">
        <v>2</v>
      </c>
      <c r="D45" s="47">
        <v>10</v>
      </c>
      <c r="E45" s="48">
        <v>1</v>
      </c>
      <c r="F45" s="48">
        <v>1</v>
      </c>
      <c r="G45" s="49"/>
      <c r="H45" s="50">
        <f t="shared" si="0"/>
        <v>0</v>
      </c>
      <c r="I45" s="50">
        <f t="shared" si="1"/>
        <v>0</v>
      </c>
      <c r="J45" s="32">
        <v>9.5</v>
      </c>
      <c r="K45" s="140">
        <f t="shared" si="2"/>
        <v>0</v>
      </c>
      <c r="L45" s="51"/>
      <c r="M45" s="45"/>
      <c r="O45" s="7"/>
    </row>
    <row r="46" spans="1:15" ht="15" customHeight="1" x14ac:dyDescent="0.25">
      <c r="A46" s="44">
        <v>23</v>
      </c>
      <c r="B46" s="45" t="s">
        <v>438</v>
      </c>
      <c r="C46" s="46" t="s">
        <v>2</v>
      </c>
      <c r="D46" s="47">
        <v>10</v>
      </c>
      <c r="E46" s="48">
        <v>30</v>
      </c>
      <c r="F46" s="48">
        <v>10</v>
      </c>
      <c r="G46" s="49"/>
      <c r="H46" s="50">
        <f t="shared" si="0"/>
        <v>0</v>
      </c>
      <c r="I46" s="50">
        <f t="shared" si="1"/>
        <v>0</v>
      </c>
      <c r="J46" s="32">
        <v>9.5</v>
      </c>
      <c r="K46" s="140">
        <f t="shared" si="2"/>
        <v>0</v>
      </c>
      <c r="L46" s="51"/>
      <c r="M46" s="45"/>
      <c r="O46" s="7"/>
    </row>
    <row r="47" spans="1:15" ht="15" customHeight="1" x14ac:dyDescent="0.25">
      <c r="A47" s="44">
        <v>24</v>
      </c>
      <c r="B47" s="45" t="s">
        <v>439</v>
      </c>
      <c r="C47" s="46" t="s">
        <v>29</v>
      </c>
      <c r="D47" s="47">
        <v>5</v>
      </c>
      <c r="E47" s="48">
        <v>2</v>
      </c>
      <c r="F47" s="48">
        <v>2</v>
      </c>
      <c r="G47" s="49"/>
      <c r="H47" s="50">
        <f t="shared" si="0"/>
        <v>0</v>
      </c>
      <c r="I47" s="50">
        <f t="shared" si="1"/>
        <v>0</v>
      </c>
      <c r="J47" s="32">
        <v>9.5</v>
      </c>
      <c r="K47" s="140">
        <f t="shared" si="2"/>
        <v>0</v>
      </c>
      <c r="L47" s="51"/>
      <c r="M47" s="45"/>
      <c r="O47" s="7"/>
    </row>
    <row r="48" spans="1:15" ht="15" customHeight="1" x14ac:dyDescent="0.25">
      <c r="A48" s="44">
        <v>25</v>
      </c>
      <c r="B48" s="52" t="s">
        <v>440</v>
      </c>
      <c r="C48" s="53" t="s">
        <v>2</v>
      </c>
      <c r="D48" s="60">
        <v>5</v>
      </c>
      <c r="E48" s="54">
        <v>5</v>
      </c>
      <c r="F48" s="54">
        <v>5</v>
      </c>
      <c r="G48" s="72"/>
      <c r="H48" s="50">
        <f t="shared" si="0"/>
        <v>0</v>
      </c>
      <c r="I48" s="50">
        <f t="shared" si="1"/>
        <v>0</v>
      </c>
      <c r="J48" s="32">
        <v>9.5</v>
      </c>
      <c r="K48" s="140">
        <f t="shared" si="2"/>
        <v>0</v>
      </c>
      <c r="L48" s="57"/>
      <c r="M48" s="52"/>
      <c r="O48" s="7"/>
    </row>
    <row r="49" spans="1:15" ht="15" customHeight="1" x14ac:dyDescent="0.25">
      <c r="A49" s="44">
        <v>26</v>
      </c>
      <c r="B49" s="45" t="s">
        <v>441</v>
      </c>
      <c r="C49" s="46" t="s">
        <v>2</v>
      </c>
      <c r="D49" s="47">
        <v>25</v>
      </c>
      <c r="E49" s="48">
        <v>15</v>
      </c>
      <c r="F49" s="48">
        <v>20</v>
      </c>
      <c r="G49" s="49"/>
      <c r="H49" s="50">
        <f t="shared" si="0"/>
        <v>0</v>
      </c>
      <c r="I49" s="50">
        <f t="shared" si="1"/>
        <v>0</v>
      </c>
      <c r="J49" s="32">
        <v>9.5</v>
      </c>
      <c r="K49" s="140">
        <f t="shared" si="2"/>
        <v>0</v>
      </c>
      <c r="L49" s="51"/>
      <c r="M49" s="45"/>
      <c r="O49" s="7"/>
    </row>
    <row r="50" spans="1:15" ht="15" customHeight="1" x14ac:dyDescent="0.25">
      <c r="A50" s="44">
        <v>27</v>
      </c>
      <c r="B50" s="45" t="s">
        <v>442</v>
      </c>
      <c r="C50" s="46" t="s">
        <v>2</v>
      </c>
      <c r="D50" s="46">
        <v>200</v>
      </c>
      <c r="E50" s="48">
        <v>300</v>
      </c>
      <c r="F50" s="48">
        <v>250</v>
      </c>
      <c r="G50" s="49"/>
      <c r="H50" s="50">
        <f t="shared" si="0"/>
        <v>0</v>
      </c>
      <c r="I50" s="50">
        <f t="shared" si="1"/>
        <v>0</v>
      </c>
      <c r="J50" s="32">
        <v>9.5</v>
      </c>
      <c r="K50" s="140">
        <f t="shared" si="2"/>
        <v>0</v>
      </c>
      <c r="L50" s="51"/>
      <c r="M50" s="45"/>
    </row>
    <row r="51" spans="1:15" s="24" customFormat="1" ht="15" customHeight="1" x14ac:dyDescent="0.25">
      <c r="A51" s="44">
        <v>28</v>
      </c>
      <c r="B51" s="52" t="s">
        <v>443</v>
      </c>
      <c r="C51" s="53" t="s">
        <v>29</v>
      </c>
      <c r="D51" s="53">
        <v>30</v>
      </c>
      <c r="E51" s="54">
        <v>7</v>
      </c>
      <c r="F51" s="54">
        <v>7</v>
      </c>
      <c r="G51" s="55"/>
      <c r="H51" s="50">
        <f t="shared" si="0"/>
        <v>0</v>
      </c>
      <c r="I51" s="50">
        <f t="shared" si="1"/>
        <v>0</v>
      </c>
      <c r="J51" s="32">
        <v>9.5</v>
      </c>
      <c r="K51" s="140">
        <f t="shared" si="2"/>
        <v>0</v>
      </c>
      <c r="L51" s="57"/>
      <c r="M51" s="58"/>
    </row>
    <row r="52" spans="1:15" ht="15" customHeight="1" x14ac:dyDescent="0.25">
      <c r="A52" s="38"/>
      <c r="B52" s="61" t="s">
        <v>28</v>
      </c>
      <c r="C52" s="62"/>
      <c r="D52" s="63"/>
      <c r="E52" s="64"/>
      <c r="F52" s="64"/>
      <c r="G52" s="41"/>
      <c r="H52" s="42"/>
      <c r="I52" s="31"/>
      <c r="J52" s="31"/>
      <c r="K52" s="43"/>
      <c r="L52" s="43"/>
      <c r="M52" s="66"/>
    </row>
    <row r="53" spans="1:15" ht="15" customHeight="1" x14ac:dyDescent="0.25">
      <c r="A53" s="67">
        <v>29</v>
      </c>
      <c r="B53" s="52" t="s">
        <v>444</v>
      </c>
      <c r="C53" s="53" t="s">
        <v>2</v>
      </c>
      <c r="D53" s="60">
        <v>50</v>
      </c>
      <c r="E53" s="54">
        <v>20</v>
      </c>
      <c r="F53" s="54">
        <v>40</v>
      </c>
      <c r="G53" s="72"/>
      <c r="H53" s="56">
        <f>G53*1.095</f>
        <v>0</v>
      </c>
      <c r="I53" s="50">
        <f t="shared" si="1"/>
        <v>0</v>
      </c>
      <c r="J53" s="33">
        <v>9.5</v>
      </c>
      <c r="K53" s="141">
        <f>I53*1.095</f>
        <v>0</v>
      </c>
      <c r="L53" s="57"/>
      <c r="M53" s="52"/>
    </row>
    <row r="54" spans="1:15" ht="15" customHeight="1" x14ac:dyDescent="0.25">
      <c r="A54" s="67">
        <v>30</v>
      </c>
      <c r="B54" s="52" t="s">
        <v>445</v>
      </c>
      <c r="C54" s="53" t="s">
        <v>2</v>
      </c>
      <c r="D54" s="60">
        <v>20</v>
      </c>
      <c r="E54" s="54">
        <v>0</v>
      </c>
      <c r="F54" s="54">
        <v>5</v>
      </c>
      <c r="G54" s="55"/>
      <c r="H54" s="56">
        <f t="shared" ref="H54:H62" si="3">G54*1.095</f>
        <v>0</v>
      </c>
      <c r="I54" s="50">
        <f t="shared" si="1"/>
        <v>0</v>
      </c>
      <c r="J54" s="33">
        <v>9.5</v>
      </c>
      <c r="K54" s="141">
        <f t="shared" ref="K54:K62" si="4">I54*1.095</f>
        <v>0</v>
      </c>
      <c r="L54" s="57"/>
      <c r="M54" s="52"/>
    </row>
    <row r="55" spans="1:15" ht="15" customHeight="1" x14ac:dyDescent="0.25">
      <c r="A55" s="67">
        <v>31</v>
      </c>
      <c r="B55" s="52" t="s">
        <v>1272</v>
      </c>
      <c r="C55" s="53" t="s">
        <v>2</v>
      </c>
      <c r="D55" s="60">
        <v>100</v>
      </c>
      <c r="E55" s="54">
        <v>0</v>
      </c>
      <c r="F55" s="54">
        <v>20</v>
      </c>
      <c r="G55" s="55"/>
      <c r="H55" s="56">
        <f t="shared" si="3"/>
        <v>0</v>
      </c>
      <c r="I55" s="50">
        <f t="shared" si="1"/>
        <v>0</v>
      </c>
      <c r="J55" s="33">
        <v>9.5</v>
      </c>
      <c r="K55" s="141">
        <f t="shared" si="4"/>
        <v>0</v>
      </c>
      <c r="L55" s="57"/>
      <c r="M55" s="52"/>
    </row>
    <row r="56" spans="1:15" ht="15" customHeight="1" x14ac:dyDescent="0.25">
      <c r="A56" s="67">
        <v>32</v>
      </c>
      <c r="B56" s="45" t="s">
        <v>446</v>
      </c>
      <c r="C56" s="46" t="s">
        <v>2</v>
      </c>
      <c r="D56" s="47">
        <v>20</v>
      </c>
      <c r="E56" s="48">
        <v>0</v>
      </c>
      <c r="F56" s="48">
        <v>50</v>
      </c>
      <c r="G56" s="49"/>
      <c r="H56" s="56">
        <f t="shared" si="3"/>
        <v>0</v>
      </c>
      <c r="I56" s="50">
        <f t="shared" si="1"/>
        <v>0</v>
      </c>
      <c r="J56" s="33">
        <v>9.5</v>
      </c>
      <c r="K56" s="141">
        <f t="shared" si="4"/>
        <v>0</v>
      </c>
      <c r="L56" s="51"/>
      <c r="M56" s="45"/>
    </row>
    <row r="57" spans="1:15" ht="15" customHeight="1" x14ac:dyDescent="0.25">
      <c r="A57" s="67">
        <v>33</v>
      </c>
      <c r="B57" s="45" t="s">
        <v>447</v>
      </c>
      <c r="C57" s="46" t="s">
        <v>2</v>
      </c>
      <c r="D57" s="47">
        <v>90</v>
      </c>
      <c r="E57" s="48">
        <v>0</v>
      </c>
      <c r="F57" s="48">
        <v>50</v>
      </c>
      <c r="G57" s="49"/>
      <c r="H57" s="56">
        <f t="shared" si="3"/>
        <v>0</v>
      </c>
      <c r="I57" s="50">
        <f t="shared" si="1"/>
        <v>0</v>
      </c>
      <c r="J57" s="33">
        <v>9.5</v>
      </c>
      <c r="K57" s="141">
        <f t="shared" si="4"/>
        <v>0</v>
      </c>
      <c r="L57" s="51"/>
      <c r="M57" s="45"/>
    </row>
    <row r="58" spans="1:15" ht="15" customHeight="1" x14ac:dyDescent="0.25">
      <c r="A58" s="67">
        <v>34</v>
      </c>
      <c r="B58" s="45" t="s">
        <v>448</v>
      </c>
      <c r="C58" s="46" t="s">
        <v>2</v>
      </c>
      <c r="D58" s="47">
        <v>50</v>
      </c>
      <c r="E58" s="48">
        <v>1</v>
      </c>
      <c r="F58" s="48">
        <v>50</v>
      </c>
      <c r="G58" s="49"/>
      <c r="H58" s="56">
        <f t="shared" si="3"/>
        <v>0</v>
      </c>
      <c r="I58" s="50">
        <f t="shared" si="1"/>
        <v>0</v>
      </c>
      <c r="J58" s="33">
        <v>9.5</v>
      </c>
      <c r="K58" s="141">
        <f t="shared" si="4"/>
        <v>0</v>
      </c>
      <c r="L58" s="51"/>
      <c r="M58" s="45"/>
    </row>
    <row r="59" spans="1:15" ht="15" customHeight="1" x14ac:dyDescent="0.25">
      <c r="A59" s="67">
        <v>35</v>
      </c>
      <c r="B59" s="45" t="s">
        <v>449</v>
      </c>
      <c r="C59" s="46" t="s">
        <v>2</v>
      </c>
      <c r="D59" s="47">
        <v>1000</v>
      </c>
      <c r="E59" s="48">
        <v>1</v>
      </c>
      <c r="F59" s="48">
        <v>800</v>
      </c>
      <c r="G59" s="49"/>
      <c r="H59" s="56">
        <f t="shared" si="3"/>
        <v>0</v>
      </c>
      <c r="I59" s="50">
        <f t="shared" si="1"/>
        <v>0</v>
      </c>
      <c r="J59" s="33">
        <v>9.5</v>
      </c>
      <c r="K59" s="141">
        <f t="shared" si="4"/>
        <v>0</v>
      </c>
      <c r="L59" s="51"/>
      <c r="M59" s="45"/>
    </row>
    <row r="60" spans="1:15" ht="15" customHeight="1" x14ac:dyDescent="0.25">
      <c r="A60" s="67">
        <v>36</v>
      </c>
      <c r="B60" s="45" t="s">
        <v>450</v>
      </c>
      <c r="C60" s="46" t="s">
        <v>2</v>
      </c>
      <c r="D60" s="47">
        <v>700</v>
      </c>
      <c r="E60" s="48">
        <v>0</v>
      </c>
      <c r="F60" s="48">
        <v>200</v>
      </c>
      <c r="G60" s="49"/>
      <c r="H60" s="56">
        <f t="shared" si="3"/>
        <v>0</v>
      </c>
      <c r="I60" s="50">
        <f t="shared" si="1"/>
        <v>0</v>
      </c>
      <c r="J60" s="33">
        <v>9.5</v>
      </c>
      <c r="K60" s="141">
        <f t="shared" si="4"/>
        <v>0</v>
      </c>
      <c r="L60" s="51"/>
      <c r="M60" s="45"/>
    </row>
    <row r="61" spans="1:15" ht="15" customHeight="1" x14ac:dyDescent="0.25">
      <c r="A61" s="67">
        <v>37</v>
      </c>
      <c r="B61" s="52" t="s">
        <v>451</v>
      </c>
      <c r="C61" s="53" t="s">
        <v>2</v>
      </c>
      <c r="D61" s="60">
        <v>600</v>
      </c>
      <c r="E61" s="54">
        <v>1</v>
      </c>
      <c r="F61" s="54">
        <v>100</v>
      </c>
      <c r="G61" s="72"/>
      <c r="H61" s="56">
        <f t="shared" si="3"/>
        <v>0</v>
      </c>
      <c r="I61" s="50">
        <f t="shared" si="1"/>
        <v>0</v>
      </c>
      <c r="J61" s="33">
        <v>9.5</v>
      </c>
      <c r="K61" s="141">
        <f t="shared" si="4"/>
        <v>0</v>
      </c>
      <c r="L61" s="57"/>
      <c r="M61" s="52"/>
    </row>
    <row r="62" spans="1:15" ht="15" customHeight="1" x14ac:dyDescent="0.25">
      <c r="A62" s="67">
        <v>38</v>
      </c>
      <c r="B62" s="45" t="s">
        <v>452</v>
      </c>
      <c r="C62" s="46" t="s">
        <v>2</v>
      </c>
      <c r="D62" s="47">
        <v>200</v>
      </c>
      <c r="E62" s="48">
        <v>1</v>
      </c>
      <c r="F62" s="48">
        <v>100</v>
      </c>
      <c r="G62" s="49"/>
      <c r="H62" s="56">
        <f t="shared" si="3"/>
        <v>0</v>
      </c>
      <c r="I62" s="50">
        <f t="shared" si="1"/>
        <v>0</v>
      </c>
      <c r="J62" s="33">
        <v>9.5</v>
      </c>
      <c r="K62" s="141">
        <f t="shared" si="4"/>
        <v>0</v>
      </c>
      <c r="L62" s="51"/>
      <c r="M62" s="45"/>
    </row>
    <row r="63" spans="1:15" ht="15" customHeight="1" thickBot="1" x14ac:dyDescent="0.3">
      <c r="D63" s="166" t="s">
        <v>3</v>
      </c>
      <c r="E63" s="167"/>
      <c r="F63" s="167"/>
      <c r="G63" s="167"/>
      <c r="H63" s="167"/>
      <c r="I63" s="167"/>
      <c r="J63" s="168"/>
      <c r="K63" s="26">
        <f>SUM(K24:K51,K53:K62)</f>
        <v>0</v>
      </c>
    </row>
    <row r="65" spans="2:11" ht="171.75" customHeight="1" x14ac:dyDescent="0.2">
      <c r="B65" s="161" t="s">
        <v>1591</v>
      </c>
      <c r="C65" s="162"/>
      <c r="D65" s="162"/>
      <c r="E65" s="162"/>
      <c r="F65" s="162"/>
      <c r="G65" s="162"/>
      <c r="H65" s="162"/>
      <c r="I65" s="162"/>
      <c r="J65" s="162"/>
      <c r="K65" s="162"/>
    </row>
    <row r="66" spans="2:11" ht="15" customHeight="1" x14ac:dyDescent="0.2">
      <c r="B66" s="27"/>
    </row>
    <row r="67" spans="2:11" ht="15" customHeight="1" x14ac:dyDescent="0.2">
      <c r="B67" s="29" t="s">
        <v>211</v>
      </c>
    </row>
  </sheetData>
  <mergeCells count="30">
    <mergeCell ref="B17:I17"/>
    <mergeCell ref="A2:B2"/>
    <mergeCell ref="I2:J2"/>
    <mergeCell ref="K2:L2"/>
    <mergeCell ref="A3:B3"/>
    <mergeCell ref="A4:B4"/>
    <mergeCell ref="A5:B5"/>
    <mergeCell ref="A7:B7"/>
    <mergeCell ref="A8:B8"/>
    <mergeCell ref="A9:B9"/>
    <mergeCell ref="A11:B11"/>
    <mergeCell ref="A12:B12"/>
    <mergeCell ref="A14:B14"/>
    <mergeCell ref="A15:B15"/>
    <mergeCell ref="A21:A22"/>
    <mergeCell ref="B21:B22"/>
    <mergeCell ref="C21:C22"/>
    <mergeCell ref="D21:D22"/>
    <mergeCell ref="F21:F22"/>
    <mergeCell ref="E21:E22"/>
    <mergeCell ref="L21:L22"/>
    <mergeCell ref="M21:M22"/>
    <mergeCell ref="D63:J63"/>
    <mergeCell ref="B65:K65"/>
    <mergeCell ref="B19:I19"/>
    <mergeCell ref="G21:G22"/>
    <mergeCell ref="H21:H22"/>
    <mergeCell ref="I21:I22"/>
    <mergeCell ref="J21:J22"/>
    <mergeCell ref="K21:K22"/>
  </mergeCells>
  <pageMargins left="0.51181102362204722" right="0.51181102362204722" top="0.55118110236220474" bottom="0.55118110236220474" header="0.31496062992125984" footer="0.31496062992125984"/>
  <pageSetup paperSize="9" scale="85" fitToHeight="0" orientation="landscape"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58"/>
  <sheetViews>
    <sheetView topLeftCell="A28" zoomScale="110" zoomScaleNormal="110" workbookViewId="0">
      <selection activeCell="I23" sqref="I23:I53"/>
    </sheetView>
  </sheetViews>
  <sheetFormatPr defaultColWidth="9.140625" defaultRowHeight="15" customHeight="1" x14ac:dyDescent="0.2"/>
  <cols>
    <col min="1" max="1" width="3.5703125" style="1" customWidth="1"/>
    <col min="2" max="2" width="47.42578125" style="1" customWidth="1"/>
    <col min="3" max="3" width="6.28515625" style="1" customWidth="1"/>
    <col min="4" max="4" width="8.28515625" style="1" customWidth="1"/>
    <col min="5" max="6" width="8.42578125" style="1" customWidth="1"/>
    <col min="7" max="7" width="9.5703125" style="1" customWidth="1"/>
    <col min="8" max="8" width="10.140625" style="1" customWidth="1"/>
    <col min="9" max="9" width="13.28515625" style="1" customWidth="1"/>
    <col min="10" max="10" width="7.7109375" style="28" customWidth="1"/>
    <col min="11" max="11" width="14.42578125" style="1" customWidth="1"/>
    <col min="12" max="12" width="14" style="1" customWidth="1"/>
    <col min="13" max="13" width="12.140625" style="1" customWidth="1"/>
    <col min="14" max="14" width="3" style="1" customWidth="1"/>
    <col min="15" max="16384" width="9.140625" style="1"/>
  </cols>
  <sheetData>
    <row r="1" spans="1:15" s="10" customFormat="1" ht="15" customHeight="1" x14ac:dyDescent="0.25">
      <c r="J1" s="30"/>
    </row>
    <row r="2" spans="1:15" s="10" customFormat="1" x14ac:dyDescent="0.25">
      <c r="A2" s="173" t="s">
        <v>6</v>
      </c>
      <c r="B2" s="174"/>
      <c r="C2" s="1"/>
      <c r="D2" s="1"/>
      <c r="E2" s="1"/>
      <c r="F2" s="1"/>
      <c r="G2" s="1"/>
      <c r="H2" s="1"/>
      <c r="I2" s="171" t="s">
        <v>1357</v>
      </c>
      <c r="J2" s="172"/>
      <c r="K2" s="171"/>
      <c r="L2" s="172"/>
      <c r="M2" s="14"/>
    </row>
    <row r="3" spans="1:15" s="10" customFormat="1" ht="19.5" customHeight="1" x14ac:dyDescent="0.25">
      <c r="A3" s="175" t="s">
        <v>7</v>
      </c>
      <c r="B3" s="176"/>
      <c r="C3" s="1"/>
      <c r="D3" s="1"/>
      <c r="E3" s="1"/>
      <c r="F3" s="1"/>
      <c r="G3" s="1"/>
      <c r="H3" s="1"/>
      <c r="I3" s="1"/>
      <c r="J3" s="28"/>
      <c r="K3" s="1"/>
      <c r="L3" s="1"/>
      <c r="M3" s="17"/>
    </row>
    <row r="4" spans="1:15" s="10" customFormat="1" ht="13.5" customHeight="1" x14ac:dyDescent="0.25">
      <c r="A4" s="175" t="s">
        <v>7</v>
      </c>
      <c r="B4" s="176"/>
      <c r="C4" s="1"/>
      <c r="D4" s="1"/>
      <c r="E4" s="1"/>
      <c r="F4" s="1"/>
      <c r="G4" s="1"/>
      <c r="H4" s="1"/>
      <c r="I4" s="1"/>
      <c r="J4" s="28"/>
      <c r="K4" s="1"/>
      <c r="L4" s="1"/>
      <c r="M4" s="17"/>
    </row>
    <row r="5" spans="1:15" s="10" customFormat="1" ht="18" customHeight="1" x14ac:dyDescent="0.25">
      <c r="A5" s="175" t="s">
        <v>7</v>
      </c>
      <c r="B5" s="176"/>
      <c r="C5" s="1"/>
      <c r="D5" s="1"/>
      <c r="E5" s="1"/>
      <c r="F5" s="1"/>
      <c r="G5" s="1"/>
      <c r="H5" s="1"/>
      <c r="I5" s="1"/>
      <c r="J5" s="28"/>
      <c r="K5" s="1"/>
      <c r="L5" s="1"/>
      <c r="M5" s="17"/>
    </row>
    <row r="6" spans="1:15" s="10" customFormat="1" ht="15" customHeight="1" x14ac:dyDescent="0.25">
      <c r="A6" s="15"/>
      <c r="B6" s="15"/>
      <c r="C6" s="1"/>
      <c r="D6" s="1"/>
      <c r="E6" s="1"/>
      <c r="F6" s="1"/>
      <c r="G6" s="1"/>
      <c r="H6" s="1"/>
      <c r="I6" s="1"/>
      <c r="J6" s="28"/>
      <c r="K6" s="1"/>
      <c r="L6" s="1"/>
      <c r="M6" s="15"/>
    </row>
    <row r="7" spans="1:15" s="10" customFormat="1" ht="24.75" customHeight="1" x14ac:dyDescent="0.25">
      <c r="A7" s="165" t="s">
        <v>45</v>
      </c>
      <c r="B7" s="164"/>
      <c r="C7" s="1"/>
      <c r="D7" s="1"/>
      <c r="E7" s="1"/>
      <c r="F7" s="1"/>
      <c r="G7" s="1"/>
      <c r="H7" s="1"/>
      <c r="I7" s="1"/>
      <c r="J7" s="28"/>
      <c r="K7" s="1"/>
      <c r="L7" s="1"/>
      <c r="M7" s="12"/>
    </row>
    <row r="8" spans="1:15" s="10" customFormat="1" x14ac:dyDescent="0.25">
      <c r="A8" s="163" t="s">
        <v>46</v>
      </c>
      <c r="B8" s="164"/>
      <c r="C8" s="1"/>
      <c r="D8" s="1"/>
      <c r="E8" s="1"/>
      <c r="F8" s="1"/>
      <c r="G8" s="1"/>
      <c r="H8" s="1"/>
      <c r="I8" s="1"/>
      <c r="J8" s="28"/>
      <c r="K8" s="1"/>
      <c r="L8" s="1"/>
      <c r="M8" s="12"/>
    </row>
    <row r="9" spans="1:15" s="10" customFormat="1" x14ac:dyDescent="0.25">
      <c r="A9" s="165" t="s">
        <v>47</v>
      </c>
      <c r="B9" s="164"/>
      <c r="C9" s="1"/>
      <c r="D9" s="1"/>
      <c r="E9" s="1"/>
      <c r="F9" s="1"/>
      <c r="G9" s="1"/>
      <c r="H9" s="1"/>
      <c r="I9" s="1"/>
      <c r="J9" s="28"/>
      <c r="K9" s="1"/>
      <c r="L9" s="1"/>
      <c r="M9" s="12"/>
    </row>
    <row r="10" spans="1:15" s="10" customFormat="1" x14ac:dyDescent="0.25">
      <c r="A10" s="11"/>
      <c r="B10" s="12"/>
      <c r="C10" s="1"/>
      <c r="D10" s="1"/>
      <c r="E10" s="1"/>
      <c r="F10" s="1"/>
      <c r="G10" s="1"/>
      <c r="H10" s="1"/>
      <c r="I10" s="1"/>
      <c r="J10" s="28"/>
      <c r="K10" s="1"/>
      <c r="L10" s="1"/>
      <c r="M10" s="12"/>
    </row>
    <row r="11" spans="1:15" s="10" customFormat="1" x14ac:dyDescent="0.25">
      <c r="A11" s="163" t="s">
        <v>48</v>
      </c>
      <c r="B11" s="164"/>
      <c r="C11" s="1"/>
      <c r="D11" s="1"/>
      <c r="E11" s="1"/>
      <c r="F11" s="1"/>
      <c r="G11" s="1"/>
      <c r="H11" s="1"/>
      <c r="I11" s="1"/>
      <c r="J11" s="28"/>
      <c r="K11" s="1"/>
      <c r="L11" s="1"/>
      <c r="M11" s="12"/>
    </row>
    <row r="12" spans="1:15" s="10" customFormat="1" x14ac:dyDescent="0.25">
      <c r="A12" s="165" t="s">
        <v>49</v>
      </c>
      <c r="B12" s="164"/>
      <c r="C12" s="1"/>
      <c r="D12" s="1"/>
      <c r="E12" s="1"/>
      <c r="F12" s="1"/>
      <c r="G12" s="1"/>
      <c r="H12" s="1"/>
      <c r="I12" s="1"/>
      <c r="J12" s="28"/>
      <c r="K12" s="1"/>
      <c r="L12" s="1"/>
      <c r="M12" s="12"/>
    </row>
    <row r="13" spans="1:15" s="10" customFormat="1" ht="12.75" customHeight="1" x14ac:dyDescent="0.25">
      <c r="A13" s="146"/>
      <c r="B13" s="147"/>
      <c r="C13" s="1"/>
      <c r="D13" s="1"/>
      <c r="E13" s="1"/>
      <c r="F13" s="1"/>
      <c r="G13" s="1"/>
      <c r="H13" s="1"/>
      <c r="I13" s="1"/>
      <c r="J13" s="1"/>
      <c r="K13" s="1"/>
      <c r="L13" s="28"/>
      <c r="M13" s="1"/>
      <c r="N13" s="1"/>
      <c r="O13" s="147"/>
    </row>
    <row r="14" spans="1:15" s="10" customFormat="1" x14ac:dyDescent="0.25">
      <c r="A14" s="163" t="s">
        <v>1385</v>
      </c>
      <c r="B14" s="164"/>
      <c r="C14" s="1"/>
      <c r="D14" s="1"/>
      <c r="E14" s="1"/>
      <c r="F14" s="1"/>
      <c r="G14" s="1"/>
      <c r="H14" s="1"/>
      <c r="I14" s="1"/>
      <c r="J14" s="1"/>
      <c r="K14" s="1"/>
      <c r="L14" s="28"/>
      <c r="M14" s="1"/>
      <c r="N14" s="1"/>
      <c r="O14" s="147"/>
    </row>
    <row r="15" spans="1:15" s="10" customFormat="1" x14ac:dyDescent="0.25">
      <c r="A15" s="165" t="s">
        <v>1386</v>
      </c>
      <c r="B15" s="164"/>
      <c r="C15" s="1"/>
      <c r="D15" s="1"/>
      <c r="E15" s="1"/>
      <c r="F15" s="1"/>
      <c r="G15" s="1"/>
      <c r="H15" s="1"/>
      <c r="I15" s="1"/>
      <c r="J15" s="1"/>
      <c r="K15" s="1"/>
      <c r="L15" s="28"/>
      <c r="M15" s="1"/>
      <c r="N15" s="1"/>
      <c r="O15" s="147"/>
    </row>
    <row r="16" spans="1:15" s="10" customFormat="1" x14ac:dyDescent="0.25">
      <c r="A16" s="1"/>
      <c r="B16" s="1"/>
      <c r="C16" s="1"/>
      <c r="D16" s="1"/>
      <c r="E16" s="1"/>
      <c r="F16" s="1"/>
      <c r="G16" s="1"/>
      <c r="H16" s="1"/>
      <c r="I16" s="1"/>
      <c r="J16" s="28"/>
      <c r="K16" s="1"/>
      <c r="L16" s="1"/>
      <c r="M16" s="1"/>
    </row>
    <row r="17" spans="1:15" s="10" customFormat="1" ht="15.75" x14ac:dyDescent="0.25">
      <c r="A17" s="3"/>
      <c r="B17" s="177" t="s">
        <v>210</v>
      </c>
      <c r="C17" s="177"/>
      <c r="D17" s="178"/>
      <c r="E17" s="178"/>
      <c r="F17" s="178"/>
      <c r="G17" s="178"/>
      <c r="H17" s="178"/>
      <c r="I17" s="178"/>
      <c r="J17" s="28"/>
      <c r="K17" s="1"/>
      <c r="L17" s="1"/>
      <c r="M17" s="1"/>
    </row>
    <row r="18" spans="1:15" s="10" customFormat="1" ht="15.75" x14ac:dyDescent="0.25">
      <c r="A18" s="4"/>
      <c r="B18" s="35"/>
      <c r="C18" s="36"/>
      <c r="D18" s="37"/>
      <c r="E18" s="36"/>
      <c r="F18" s="36"/>
      <c r="G18" s="37"/>
      <c r="H18" s="37"/>
      <c r="I18" s="35"/>
      <c r="J18" s="28"/>
      <c r="K18" s="1"/>
      <c r="L18" s="1"/>
      <c r="M18" s="1"/>
    </row>
    <row r="19" spans="1:15" s="10" customFormat="1" ht="15.75" x14ac:dyDescent="0.25">
      <c r="A19" s="5"/>
      <c r="B19" s="179" t="s">
        <v>454</v>
      </c>
      <c r="C19" s="179"/>
      <c r="D19" s="180"/>
      <c r="E19" s="180"/>
      <c r="F19" s="180"/>
      <c r="G19" s="180"/>
      <c r="H19" s="180"/>
      <c r="I19" s="180"/>
      <c r="J19" s="28"/>
      <c r="K19" s="1"/>
      <c r="L19" s="1"/>
      <c r="M19" s="1"/>
    </row>
    <row r="20" spans="1:15" s="10" customFormat="1" ht="15.75" x14ac:dyDescent="0.25">
      <c r="A20" s="5"/>
      <c r="B20" s="16"/>
      <c r="C20" s="13"/>
      <c r="D20" s="13"/>
      <c r="E20" s="148"/>
      <c r="F20" s="13"/>
      <c r="G20" s="13"/>
      <c r="H20" s="13"/>
      <c r="I20" s="13"/>
      <c r="J20" s="28"/>
      <c r="K20" s="1"/>
      <c r="L20" s="1"/>
      <c r="M20" s="16"/>
    </row>
    <row r="21" spans="1:15" ht="22.5" customHeight="1" x14ac:dyDescent="0.2">
      <c r="A21" s="159" t="s">
        <v>0</v>
      </c>
      <c r="B21" s="159" t="s">
        <v>36</v>
      </c>
      <c r="C21" s="159" t="s">
        <v>1</v>
      </c>
      <c r="D21" s="159" t="s">
        <v>43</v>
      </c>
      <c r="E21" s="159" t="s">
        <v>38</v>
      </c>
      <c r="F21" s="159" t="s">
        <v>1385</v>
      </c>
      <c r="G21" s="159" t="s">
        <v>39</v>
      </c>
      <c r="H21" s="159" t="s">
        <v>40</v>
      </c>
      <c r="I21" s="159" t="s">
        <v>41</v>
      </c>
      <c r="J21" s="169" t="s">
        <v>44</v>
      </c>
      <c r="K21" s="159" t="s">
        <v>42</v>
      </c>
      <c r="L21" s="159" t="s">
        <v>1354</v>
      </c>
      <c r="M21" s="159" t="s">
        <v>37</v>
      </c>
    </row>
    <row r="22" spans="1:15" ht="42.75" customHeight="1" x14ac:dyDescent="0.2">
      <c r="A22" s="160"/>
      <c r="B22" s="160"/>
      <c r="C22" s="160"/>
      <c r="D22" s="160"/>
      <c r="E22" s="160"/>
      <c r="F22" s="160"/>
      <c r="G22" s="160"/>
      <c r="H22" s="160"/>
      <c r="I22" s="160"/>
      <c r="J22" s="170"/>
      <c r="K22" s="160"/>
      <c r="L22" s="160"/>
      <c r="M22" s="160"/>
    </row>
    <row r="23" spans="1:15" ht="15" customHeight="1" x14ac:dyDescent="0.25">
      <c r="A23" s="44">
        <v>1</v>
      </c>
      <c r="B23" s="45" t="s">
        <v>1408</v>
      </c>
      <c r="C23" s="46" t="s">
        <v>2</v>
      </c>
      <c r="D23" s="47">
        <v>400</v>
      </c>
      <c r="E23" s="48">
        <v>0</v>
      </c>
      <c r="F23" s="48">
        <v>0</v>
      </c>
      <c r="G23" s="49"/>
      <c r="H23" s="50">
        <f>G23*1.095</f>
        <v>0</v>
      </c>
      <c r="I23" s="50">
        <f>(D23+F23+E23)*G23</f>
        <v>0</v>
      </c>
      <c r="J23" s="32">
        <v>9.5</v>
      </c>
      <c r="K23" s="140">
        <f>I23*1.095</f>
        <v>0</v>
      </c>
      <c r="L23" s="51"/>
      <c r="M23" s="45"/>
      <c r="O23" s="7"/>
    </row>
    <row r="24" spans="1:15" ht="15" customHeight="1" x14ac:dyDescent="0.25">
      <c r="A24" s="44">
        <v>2</v>
      </c>
      <c r="B24" s="45" t="s">
        <v>1409</v>
      </c>
      <c r="C24" s="46" t="s">
        <v>2</v>
      </c>
      <c r="D24" s="47">
        <v>50</v>
      </c>
      <c r="E24" s="48">
        <v>0</v>
      </c>
      <c r="F24" s="48">
        <v>50</v>
      </c>
      <c r="G24" s="49"/>
      <c r="H24" s="50">
        <f t="shared" ref="H24:H53" si="0">G24*1.095</f>
        <v>0</v>
      </c>
      <c r="I24" s="50">
        <f t="shared" ref="I24:I53" si="1">(D24+F24+E24)*G24</f>
        <v>0</v>
      </c>
      <c r="J24" s="32">
        <v>9.5</v>
      </c>
      <c r="K24" s="140">
        <f t="shared" ref="K24:K53" si="2">I24*1.095</f>
        <v>0</v>
      </c>
      <c r="L24" s="51"/>
      <c r="M24" s="45"/>
      <c r="O24" s="7"/>
    </row>
    <row r="25" spans="1:15" ht="15" customHeight="1" x14ac:dyDescent="0.25">
      <c r="A25" s="44">
        <v>3</v>
      </c>
      <c r="B25" s="45" t="s">
        <v>1410</v>
      </c>
      <c r="C25" s="46" t="s">
        <v>2</v>
      </c>
      <c r="D25" s="47">
        <v>20</v>
      </c>
      <c r="E25" s="48">
        <v>0</v>
      </c>
      <c r="F25" s="48">
        <v>50</v>
      </c>
      <c r="G25" s="49"/>
      <c r="H25" s="50">
        <f t="shared" si="0"/>
        <v>0</v>
      </c>
      <c r="I25" s="50">
        <f t="shared" si="1"/>
        <v>0</v>
      </c>
      <c r="J25" s="32">
        <v>9.5</v>
      </c>
      <c r="K25" s="140">
        <f t="shared" si="2"/>
        <v>0</v>
      </c>
      <c r="L25" s="51"/>
      <c r="M25" s="45"/>
      <c r="O25" s="7"/>
    </row>
    <row r="26" spans="1:15" ht="15" customHeight="1" x14ac:dyDescent="0.25">
      <c r="A26" s="44">
        <v>4</v>
      </c>
      <c r="B26" s="45" t="s">
        <v>1273</v>
      </c>
      <c r="C26" s="46" t="s">
        <v>2</v>
      </c>
      <c r="D26" s="47">
        <v>200</v>
      </c>
      <c r="E26" s="48">
        <v>0</v>
      </c>
      <c r="F26" s="48">
        <v>100</v>
      </c>
      <c r="G26" s="49"/>
      <c r="H26" s="50">
        <f t="shared" si="0"/>
        <v>0</v>
      </c>
      <c r="I26" s="50">
        <f t="shared" si="1"/>
        <v>0</v>
      </c>
      <c r="J26" s="32">
        <v>9.5</v>
      </c>
      <c r="K26" s="140">
        <f t="shared" si="2"/>
        <v>0</v>
      </c>
      <c r="L26" s="51"/>
      <c r="M26" s="45"/>
      <c r="O26" s="7"/>
    </row>
    <row r="27" spans="1:15" ht="15" customHeight="1" x14ac:dyDescent="0.25">
      <c r="A27" s="44">
        <v>5</v>
      </c>
      <c r="B27" s="45" t="s">
        <v>455</v>
      </c>
      <c r="C27" s="46" t="s">
        <v>2</v>
      </c>
      <c r="D27" s="47">
        <v>10</v>
      </c>
      <c r="E27" s="48">
        <v>0</v>
      </c>
      <c r="F27" s="48">
        <v>10</v>
      </c>
      <c r="G27" s="49"/>
      <c r="H27" s="50">
        <f t="shared" si="0"/>
        <v>0</v>
      </c>
      <c r="I27" s="50">
        <f t="shared" si="1"/>
        <v>0</v>
      </c>
      <c r="J27" s="32">
        <v>9.5</v>
      </c>
      <c r="K27" s="140">
        <f t="shared" si="2"/>
        <v>0</v>
      </c>
      <c r="L27" s="51"/>
      <c r="M27" s="45"/>
      <c r="O27" s="7"/>
    </row>
    <row r="28" spans="1:15" ht="15" customHeight="1" x14ac:dyDescent="0.25">
      <c r="A28" s="44">
        <v>6</v>
      </c>
      <c r="B28" s="45" t="s">
        <v>456</v>
      </c>
      <c r="C28" s="46" t="s">
        <v>2</v>
      </c>
      <c r="D28" s="47">
        <v>100</v>
      </c>
      <c r="E28" s="48">
        <v>0</v>
      </c>
      <c r="F28" s="48">
        <v>100</v>
      </c>
      <c r="G28" s="49"/>
      <c r="H28" s="50">
        <f t="shared" si="0"/>
        <v>0</v>
      </c>
      <c r="I28" s="50">
        <f t="shared" si="1"/>
        <v>0</v>
      </c>
      <c r="J28" s="32">
        <v>9.5</v>
      </c>
      <c r="K28" s="140">
        <f t="shared" si="2"/>
        <v>0</v>
      </c>
      <c r="L28" s="51"/>
      <c r="M28" s="45"/>
      <c r="O28" s="7"/>
    </row>
    <row r="29" spans="1:15" ht="15" customHeight="1" x14ac:dyDescent="0.25">
      <c r="A29" s="44">
        <v>7</v>
      </c>
      <c r="B29" s="45" t="s">
        <v>1061</v>
      </c>
      <c r="C29" s="46" t="s">
        <v>2</v>
      </c>
      <c r="D29" s="47">
        <v>400</v>
      </c>
      <c r="E29" s="48">
        <v>0</v>
      </c>
      <c r="F29" s="48">
        <v>300</v>
      </c>
      <c r="G29" s="49"/>
      <c r="H29" s="50">
        <f t="shared" si="0"/>
        <v>0</v>
      </c>
      <c r="I29" s="50">
        <f t="shared" si="1"/>
        <v>0</v>
      </c>
      <c r="J29" s="32">
        <v>9.5</v>
      </c>
      <c r="K29" s="140">
        <f t="shared" si="2"/>
        <v>0</v>
      </c>
      <c r="L29" s="51"/>
      <c r="M29" s="45"/>
      <c r="O29" s="7"/>
    </row>
    <row r="30" spans="1:15" ht="15" customHeight="1" x14ac:dyDescent="0.25">
      <c r="A30" s="44">
        <v>8</v>
      </c>
      <c r="B30" s="45" t="s">
        <v>1060</v>
      </c>
      <c r="C30" s="46" t="s">
        <v>2</v>
      </c>
      <c r="D30" s="47">
        <v>100</v>
      </c>
      <c r="E30" s="48">
        <v>0</v>
      </c>
      <c r="F30" s="48">
        <v>50</v>
      </c>
      <c r="G30" s="49"/>
      <c r="H30" s="50">
        <f t="shared" si="0"/>
        <v>0</v>
      </c>
      <c r="I30" s="50">
        <f t="shared" si="1"/>
        <v>0</v>
      </c>
      <c r="J30" s="32">
        <v>9.5</v>
      </c>
      <c r="K30" s="140">
        <f t="shared" si="2"/>
        <v>0</v>
      </c>
      <c r="L30" s="51"/>
      <c r="M30" s="45"/>
      <c r="O30" s="7"/>
    </row>
    <row r="31" spans="1:15" ht="15" customHeight="1" x14ac:dyDescent="0.25">
      <c r="A31" s="44">
        <v>9</v>
      </c>
      <c r="B31" s="45" t="s">
        <v>457</v>
      </c>
      <c r="C31" s="46" t="s">
        <v>2</v>
      </c>
      <c r="D31" s="47">
        <v>50</v>
      </c>
      <c r="E31" s="48">
        <v>0</v>
      </c>
      <c r="F31" s="48">
        <v>50</v>
      </c>
      <c r="G31" s="49"/>
      <c r="H31" s="50">
        <f t="shared" si="0"/>
        <v>0</v>
      </c>
      <c r="I31" s="50">
        <f t="shared" si="1"/>
        <v>0</v>
      </c>
      <c r="J31" s="32">
        <v>9.5</v>
      </c>
      <c r="K31" s="140">
        <f t="shared" si="2"/>
        <v>0</v>
      </c>
      <c r="L31" s="51"/>
      <c r="M31" s="45"/>
    </row>
    <row r="32" spans="1:15" ht="15" customHeight="1" x14ac:dyDescent="0.25">
      <c r="A32" s="44">
        <v>10</v>
      </c>
      <c r="B32" s="45" t="s">
        <v>1054</v>
      </c>
      <c r="C32" s="46" t="s">
        <v>2</v>
      </c>
      <c r="D32" s="47">
        <v>400</v>
      </c>
      <c r="E32" s="48">
        <v>0</v>
      </c>
      <c r="F32" s="48">
        <v>200</v>
      </c>
      <c r="G32" s="49"/>
      <c r="H32" s="50">
        <f t="shared" si="0"/>
        <v>0</v>
      </c>
      <c r="I32" s="50">
        <f t="shared" si="1"/>
        <v>0</v>
      </c>
      <c r="J32" s="32">
        <v>9.5</v>
      </c>
      <c r="K32" s="140">
        <f t="shared" si="2"/>
        <v>0</v>
      </c>
      <c r="L32" s="51"/>
      <c r="M32" s="45"/>
    </row>
    <row r="33" spans="1:13" ht="15" customHeight="1" x14ac:dyDescent="0.25">
      <c r="A33" s="44">
        <v>11</v>
      </c>
      <c r="B33" s="45" t="s">
        <v>458</v>
      </c>
      <c r="C33" s="46" t="s">
        <v>29</v>
      </c>
      <c r="D33" s="47">
        <v>5</v>
      </c>
      <c r="E33" s="48">
        <v>0</v>
      </c>
      <c r="F33" s="48">
        <v>3</v>
      </c>
      <c r="G33" s="49"/>
      <c r="H33" s="50">
        <f t="shared" si="0"/>
        <v>0</v>
      </c>
      <c r="I33" s="50">
        <f t="shared" si="1"/>
        <v>0</v>
      </c>
      <c r="J33" s="32">
        <v>9.5</v>
      </c>
      <c r="K33" s="140">
        <f t="shared" si="2"/>
        <v>0</v>
      </c>
      <c r="L33" s="51"/>
      <c r="M33" s="45"/>
    </row>
    <row r="34" spans="1:13" ht="15" customHeight="1" x14ac:dyDescent="0.25">
      <c r="A34" s="44">
        <v>12</v>
      </c>
      <c r="B34" s="45" t="s">
        <v>1055</v>
      </c>
      <c r="C34" s="46" t="s">
        <v>2</v>
      </c>
      <c r="D34" s="47">
        <v>20</v>
      </c>
      <c r="E34" s="48">
        <v>0</v>
      </c>
      <c r="F34" s="48">
        <v>20</v>
      </c>
      <c r="G34" s="49"/>
      <c r="H34" s="50">
        <f t="shared" si="0"/>
        <v>0</v>
      </c>
      <c r="I34" s="50">
        <f t="shared" si="1"/>
        <v>0</v>
      </c>
      <c r="J34" s="32">
        <v>9.5</v>
      </c>
      <c r="K34" s="140">
        <f t="shared" si="2"/>
        <v>0</v>
      </c>
      <c r="L34" s="51"/>
      <c r="M34" s="45"/>
    </row>
    <row r="35" spans="1:13" ht="15" customHeight="1" x14ac:dyDescent="0.25">
      <c r="A35" s="44">
        <v>13</v>
      </c>
      <c r="B35" s="45" t="s">
        <v>1062</v>
      </c>
      <c r="C35" s="46" t="s">
        <v>2</v>
      </c>
      <c r="D35" s="47">
        <v>200</v>
      </c>
      <c r="E35" s="48">
        <v>0</v>
      </c>
      <c r="F35" s="48">
        <v>150</v>
      </c>
      <c r="G35" s="49"/>
      <c r="H35" s="50">
        <f t="shared" si="0"/>
        <v>0</v>
      </c>
      <c r="I35" s="50">
        <f t="shared" si="1"/>
        <v>0</v>
      </c>
      <c r="J35" s="32">
        <v>9.5</v>
      </c>
      <c r="K35" s="140">
        <f t="shared" si="2"/>
        <v>0</v>
      </c>
      <c r="L35" s="51"/>
      <c r="M35" s="45"/>
    </row>
    <row r="36" spans="1:13" ht="15" customHeight="1" x14ac:dyDescent="0.25">
      <c r="A36" s="44">
        <v>14</v>
      </c>
      <c r="B36" s="45" t="s">
        <v>1056</v>
      </c>
      <c r="C36" s="46" t="s">
        <v>2</v>
      </c>
      <c r="D36" s="47">
        <v>10</v>
      </c>
      <c r="E36" s="48">
        <v>0</v>
      </c>
      <c r="F36" s="48">
        <v>10</v>
      </c>
      <c r="G36" s="49"/>
      <c r="H36" s="50">
        <f t="shared" si="0"/>
        <v>0</v>
      </c>
      <c r="I36" s="50">
        <f t="shared" si="1"/>
        <v>0</v>
      </c>
      <c r="J36" s="32">
        <v>9.5</v>
      </c>
      <c r="K36" s="140">
        <f t="shared" si="2"/>
        <v>0</v>
      </c>
      <c r="L36" s="51"/>
      <c r="M36" s="45"/>
    </row>
    <row r="37" spans="1:13" ht="15" customHeight="1" x14ac:dyDescent="0.25">
      <c r="A37" s="44">
        <v>15</v>
      </c>
      <c r="B37" s="45" t="s">
        <v>1063</v>
      </c>
      <c r="C37" s="46" t="s">
        <v>2</v>
      </c>
      <c r="D37" s="47">
        <v>400</v>
      </c>
      <c r="E37" s="48">
        <v>0</v>
      </c>
      <c r="F37" s="48">
        <v>200</v>
      </c>
      <c r="G37" s="49"/>
      <c r="H37" s="50">
        <f t="shared" si="0"/>
        <v>0</v>
      </c>
      <c r="I37" s="50">
        <f t="shared" si="1"/>
        <v>0</v>
      </c>
      <c r="J37" s="32">
        <v>9.5</v>
      </c>
      <c r="K37" s="140">
        <f t="shared" si="2"/>
        <v>0</v>
      </c>
      <c r="L37" s="51"/>
      <c r="M37" s="45"/>
    </row>
    <row r="38" spans="1:13" ht="15" customHeight="1" x14ac:dyDescent="0.25">
      <c r="A38" s="44">
        <v>16</v>
      </c>
      <c r="B38" s="52" t="s">
        <v>459</v>
      </c>
      <c r="C38" s="53" t="s">
        <v>2</v>
      </c>
      <c r="D38" s="60">
        <v>100</v>
      </c>
      <c r="E38" s="54">
        <v>0</v>
      </c>
      <c r="F38" s="54">
        <v>60</v>
      </c>
      <c r="G38" s="72"/>
      <c r="H38" s="50">
        <f t="shared" si="0"/>
        <v>0</v>
      </c>
      <c r="I38" s="50">
        <f t="shared" si="1"/>
        <v>0</v>
      </c>
      <c r="J38" s="32">
        <v>9.5</v>
      </c>
      <c r="K38" s="140">
        <f t="shared" si="2"/>
        <v>0</v>
      </c>
      <c r="L38" s="57"/>
      <c r="M38" s="52"/>
    </row>
    <row r="39" spans="1:13" ht="15" customHeight="1" x14ac:dyDescent="0.25">
      <c r="A39" s="44">
        <v>17</v>
      </c>
      <c r="B39" s="45" t="s">
        <v>460</v>
      </c>
      <c r="C39" s="46" t="s">
        <v>2</v>
      </c>
      <c r="D39" s="47">
        <v>300</v>
      </c>
      <c r="E39" s="48">
        <v>0</v>
      </c>
      <c r="F39" s="48">
        <v>100</v>
      </c>
      <c r="G39" s="49"/>
      <c r="H39" s="50">
        <f t="shared" si="0"/>
        <v>0</v>
      </c>
      <c r="I39" s="50">
        <f t="shared" si="1"/>
        <v>0</v>
      </c>
      <c r="J39" s="32">
        <v>9.5</v>
      </c>
      <c r="K39" s="140">
        <f t="shared" si="2"/>
        <v>0</v>
      </c>
      <c r="L39" s="51"/>
      <c r="M39" s="45"/>
    </row>
    <row r="40" spans="1:13" ht="15" customHeight="1" x14ac:dyDescent="0.25">
      <c r="A40" s="44">
        <v>18</v>
      </c>
      <c r="B40" s="45" t="s">
        <v>1064</v>
      </c>
      <c r="C40" s="46" t="s">
        <v>2</v>
      </c>
      <c r="D40" s="47">
        <v>100</v>
      </c>
      <c r="E40" s="48">
        <v>0</v>
      </c>
      <c r="F40" s="48">
        <v>60</v>
      </c>
      <c r="G40" s="49"/>
      <c r="H40" s="50">
        <f t="shared" si="0"/>
        <v>0</v>
      </c>
      <c r="I40" s="50">
        <f t="shared" si="1"/>
        <v>0</v>
      </c>
      <c r="J40" s="32">
        <v>9.5</v>
      </c>
      <c r="K40" s="140">
        <f t="shared" si="2"/>
        <v>0</v>
      </c>
      <c r="L40" s="51"/>
      <c r="M40" s="45"/>
    </row>
    <row r="41" spans="1:13" ht="15" customHeight="1" x14ac:dyDescent="0.25">
      <c r="A41" s="44">
        <v>19</v>
      </c>
      <c r="B41" s="45" t="s">
        <v>1057</v>
      </c>
      <c r="C41" s="46" t="s">
        <v>2</v>
      </c>
      <c r="D41" s="47">
        <v>200</v>
      </c>
      <c r="E41" s="48">
        <v>0</v>
      </c>
      <c r="F41" s="48">
        <v>150</v>
      </c>
      <c r="G41" s="49"/>
      <c r="H41" s="50">
        <f t="shared" si="0"/>
        <v>0</v>
      </c>
      <c r="I41" s="50">
        <f t="shared" si="1"/>
        <v>0</v>
      </c>
      <c r="J41" s="32">
        <v>9.5</v>
      </c>
      <c r="K41" s="140">
        <f t="shared" si="2"/>
        <v>0</v>
      </c>
      <c r="L41" s="51"/>
      <c r="M41" s="45"/>
    </row>
    <row r="42" spans="1:13" ht="15" customHeight="1" x14ac:dyDescent="0.25">
      <c r="A42" s="44">
        <v>20</v>
      </c>
      <c r="B42" s="45" t="s">
        <v>1058</v>
      </c>
      <c r="C42" s="46" t="s">
        <v>2</v>
      </c>
      <c r="D42" s="47">
        <v>100</v>
      </c>
      <c r="E42" s="48">
        <v>0</v>
      </c>
      <c r="F42" s="48">
        <v>60</v>
      </c>
      <c r="G42" s="49"/>
      <c r="H42" s="50">
        <f t="shared" si="0"/>
        <v>0</v>
      </c>
      <c r="I42" s="50">
        <f t="shared" si="1"/>
        <v>0</v>
      </c>
      <c r="J42" s="32">
        <v>9.5</v>
      </c>
      <c r="K42" s="140">
        <f t="shared" si="2"/>
        <v>0</v>
      </c>
      <c r="L42" s="51"/>
      <c r="M42" s="45"/>
    </row>
    <row r="43" spans="1:13" ht="15" customHeight="1" x14ac:dyDescent="0.25">
      <c r="A43" s="44">
        <v>21</v>
      </c>
      <c r="B43" s="45" t="s">
        <v>1059</v>
      </c>
      <c r="C43" s="46" t="s">
        <v>2</v>
      </c>
      <c r="D43" s="47">
        <v>10</v>
      </c>
      <c r="E43" s="48">
        <v>0</v>
      </c>
      <c r="F43" s="48">
        <v>10</v>
      </c>
      <c r="G43" s="49"/>
      <c r="H43" s="50">
        <f t="shared" si="0"/>
        <v>0</v>
      </c>
      <c r="I43" s="50">
        <f t="shared" si="1"/>
        <v>0</v>
      </c>
      <c r="J43" s="32">
        <v>9.5</v>
      </c>
      <c r="K43" s="140">
        <f t="shared" si="2"/>
        <v>0</v>
      </c>
      <c r="L43" s="51"/>
      <c r="M43" s="45"/>
    </row>
    <row r="44" spans="1:13" ht="15" customHeight="1" x14ac:dyDescent="0.25">
      <c r="A44" s="44">
        <v>22</v>
      </c>
      <c r="B44" s="45" t="s">
        <v>1411</v>
      </c>
      <c r="C44" s="46" t="s">
        <v>2</v>
      </c>
      <c r="D44" s="47">
        <v>80</v>
      </c>
      <c r="E44" s="48">
        <v>0</v>
      </c>
      <c r="F44" s="48">
        <v>50</v>
      </c>
      <c r="G44" s="49"/>
      <c r="H44" s="50">
        <f t="shared" si="0"/>
        <v>0</v>
      </c>
      <c r="I44" s="50">
        <f t="shared" si="1"/>
        <v>0</v>
      </c>
      <c r="J44" s="32">
        <v>9.5</v>
      </c>
      <c r="K44" s="140">
        <f t="shared" si="2"/>
        <v>0</v>
      </c>
      <c r="L44" s="51"/>
      <c r="M44" s="45"/>
    </row>
    <row r="45" spans="1:13" ht="15" customHeight="1" x14ac:dyDescent="0.25">
      <c r="A45" s="44">
        <v>23</v>
      </c>
      <c r="B45" s="45" t="s">
        <v>461</v>
      </c>
      <c r="C45" s="46" t="s">
        <v>2</v>
      </c>
      <c r="D45" s="47">
        <v>60</v>
      </c>
      <c r="E45" s="48">
        <v>0</v>
      </c>
      <c r="F45" s="48">
        <v>60</v>
      </c>
      <c r="G45" s="49"/>
      <c r="H45" s="50">
        <f t="shared" si="0"/>
        <v>0</v>
      </c>
      <c r="I45" s="50">
        <f t="shared" si="1"/>
        <v>0</v>
      </c>
      <c r="J45" s="32">
        <v>9.5</v>
      </c>
      <c r="K45" s="140">
        <f t="shared" si="2"/>
        <v>0</v>
      </c>
      <c r="L45" s="51"/>
      <c r="M45" s="45"/>
    </row>
    <row r="46" spans="1:13" ht="15" customHeight="1" x14ac:dyDescent="0.25">
      <c r="A46" s="44">
        <v>24</v>
      </c>
      <c r="B46" s="45" t="s">
        <v>462</v>
      </c>
      <c r="C46" s="46" t="s">
        <v>2</v>
      </c>
      <c r="D46" s="47">
        <v>90</v>
      </c>
      <c r="E46" s="48">
        <v>0</v>
      </c>
      <c r="F46" s="48">
        <v>60</v>
      </c>
      <c r="G46" s="49"/>
      <c r="H46" s="50">
        <f t="shared" si="0"/>
        <v>0</v>
      </c>
      <c r="I46" s="50">
        <f t="shared" si="1"/>
        <v>0</v>
      </c>
      <c r="J46" s="32">
        <v>9.5</v>
      </c>
      <c r="K46" s="140">
        <f t="shared" si="2"/>
        <v>0</v>
      </c>
      <c r="L46" s="51"/>
      <c r="M46" s="45"/>
    </row>
    <row r="47" spans="1:13" ht="15" customHeight="1" x14ac:dyDescent="0.25">
      <c r="A47" s="44">
        <v>25</v>
      </c>
      <c r="B47" s="45" t="s">
        <v>463</v>
      </c>
      <c r="C47" s="46" t="s">
        <v>2</v>
      </c>
      <c r="D47" s="47">
        <v>100</v>
      </c>
      <c r="E47" s="48">
        <v>0</v>
      </c>
      <c r="F47" s="48">
        <v>70</v>
      </c>
      <c r="G47" s="49"/>
      <c r="H47" s="50">
        <f t="shared" si="0"/>
        <v>0</v>
      </c>
      <c r="I47" s="50">
        <f t="shared" si="1"/>
        <v>0</v>
      </c>
      <c r="J47" s="32">
        <v>9.5</v>
      </c>
      <c r="K47" s="140">
        <f t="shared" si="2"/>
        <v>0</v>
      </c>
      <c r="L47" s="51"/>
      <c r="M47" s="45"/>
    </row>
    <row r="48" spans="1:13" ht="15" customHeight="1" x14ac:dyDescent="0.25">
      <c r="A48" s="44">
        <v>26</v>
      </c>
      <c r="B48" s="45" t="s">
        <v>464</v>
      </c>
      <c r="C48" s="46" t="s">
        <v>2</v>
      </c>
      <c r="D48" s="47">
        <v>500</v>
      </c>
      <c r="E48" s="48">
        <v>0</v>
      </c>
      <c r="F48" s="48">
        <v>200</v>
      </c>
      <c r="G48" s="49"/>
      <c r="H48" s="50">
        <f t="shared" si="0"/>
        <v>0</v>
      </c>
      <c r="I48" s="50">
        <f t="shared" si="1"/>
        <v>0</v>
      </c>
      <c r="J48" s="32">
        <v>9.5</v>
      </c>
      <c r="K48" s="140">
        <f t="shared" si="2"/>
        <v>0</v>
      </c>
      <c r="L48" s="51"/>
      <c r="M48" s="45"/>
    </row>
    <row r="49" spans="1:15" ht="15" customHeight="1" x14ac:dyDescent="0.25">
      <c r="A49" s="44">
        <v>27</v>
      </c>
      <c r="B49" s="45" t="s">
        <v>465</v>
      </c>
      <c r="C49" s="46" t="s">
        <v>2</v>
      </c>
      <c r="D49" s="47">
        <v>10</v>
      </c>
      <c r="E49" s="48">
        <v>0</v>
      </c>
      <c r="F49" s="48">
        <v>10</v>
      </c>
      <c r="G49" s="49"/>
      <c r="H49" s="50">
        <f t="shared" si="0"/>
        <v>0</v>
      </c>
      <c r="I49" s="50">
        <f t="shared" si="1"/>
        <v>0</v>
      </c>
      <c r="J49" s="32">
        <v>9.5</v>
      </c>
      <c r="K49" s="140">
        <f t="shared" si="2"/>
        <v>0</v>
      </c>
      <c r="L49" s="51"/>
      <c r="M49" s="45"/>
      <c r="O49" s="7"/>
    </row>
    <row r="50" spans="1:15" ht="15" customHeight="1" x14ac:dyDescent="0.25">
      <c r="A50" s="44">
        <v>28</v>
      </c>
      <c r="B50" s="45" t="s">
        <v>466</v>
      </c>
      <c r="C50" s="46" t="s">
        <v>2</v>
      </c>
      <c r="D50" s="47">
        <v>50</v>
      </c>
      <c r="E50" s="48">
        <v>0</v>
      </c>
      <c r="F50" s="48">
        <v>50</v>
      </c>
      <c r="G50" s="49"/>
      <c r="H50" s="50">
        <f t="shared" si="0"/>
        <v>0</v>
      </c>
      <c r="I50" s="50">
        <f t="shared" si="1"/>
        <v>0</v>
      </c>
      <c r="J50" s="32">
        <v>9.5</v>
      </c>
      <c r="K50" s="140">
        <f t="shared" si="2"/>
        <v>0</v>
      </c>
      <c r="L50" s="51"/>
      <c r="M50" s="45"/>
      <c r="O50" s="7"/>
    </row>
    <row r="51" spans="1:15" ht="15" customHeight="1" x14ac:dyDescent="0.25">
      <c r="A51" s="44">
        <v>29</v>
      </c>
      <c r="B51" s="45" t="s">
        <v>467</v>
      </c>
      <c r="C51" s="46" t="s">
        <v>2</v>
      </c>
      <c r="D51" s="47">
        <v>10</v>
      </c>
      <c r="E51" s="48">
        <v>0</v>
      </c>
      <c r="F51" s="48">
        <v>5</v>
      </c>
      <c r="G51" s="49"/>
      <c r="H51" s="50">
        <f t="shared" si="0"/>
        <v>0</v>
      </c>
      <c r="I51" s="50">
        <f t="shared" si="1"/>
        <v>0</v>
      </c>
      <c r="J51" s="32">
        <v>9.5</v>
      </c>
      <c r="K51" s="140">
        <f t="shared" si="2"/>
        <v>0</v>
      </c>
      <c r="L51" s="51"/>
      <c r="M51" s="45"/>
      <c r="O51" s="7"/>
    </row>
    <row r="52" spans="1:15" ht="15" customHeight="1" x14ac:dyDescent="0.25">
      <c r="A52" s="44">
        <v>30</v>
      </c>
      <c r="B52" s="52" t="s">
        <v>468</v>
      </c>
      <c r="C52" s="53" t="s">
        <v>2</v>
      </c>
      <c r="D52" s="60">
        <v>5</v>
      </c>
      <c r="E52" s="54">
        <v>0</v>
      </c>
      <c r="F52" s="54">
        <v>5</v>
      </c>
      <c r="G52" s="72"/>
      <c r="H52" s="50">
        <f t="shared" si="0"/>
        <v>0</v>
      </c>
      <c r="I52" s="50">
        <f t="shared" si="1"/>
        <v>0</v>
      </c>
      <c r="J52" s="32">
        <v>9.5</v>
      </c>
      <c r="K52" s="140">
        <f t="shared" si="2"/>
        <v>0</v>
      </c>
      <c r="L52" s="57"/>
      <c r="M52" s="52"/>
      <c r="O52" s="7"/>
    </row>
    <row r="53" spans="1:15" ht="15" customHeight="1" x14ac:dyDescent="0.25">
      <c r="A53" s="44">
        <v>31</v>
      </c>
      <c r="B53" s="45" t="s">
        <v>1585</v>
      </c>
      <c r="C53" s="46" t="s">
        <v>2</v>
      </c>
      <c r="D53" s="47">
        <v>5</v>
      </c>
      <c r="E53" s="48">
        <v>0</v>
      </c>
      <c r="F53" s="48">
        <v>5</v>
      </c>
      <c r="G53" s="49"/>
      <c r="H53" s="50">
        <f t="shared" si="0"/>
        <v>0</v>
      </c>
      <c r="I53" s="50">
        <f t="shared" si="1"/>
        <v>0</v>
      </c>
      <c r="J53" s="32">
        <v>9.5</v>
      </c>
      <c r="K53" s="140">
        <f t="shared" si="2"/>
        <v>0</v>
      </c>
      <c r="L53" s="51"/>
      <c r="M53" s="45"/>
      <c r="O53" s="7"/>
    </row>
    <row r="54" spans="1:15" ht="15" customHeight="1" thickBot="1" x14ac:dyDescent="0.3">
      <c r="D54" s="166"/>
      <c r="E54" s="167"/>
      <c r="F54" s="167"/>
      <c r="G54" s="167"/>
      <c r="H54" s="167"/>
      <c r="I54" s="167"/>
      <c r="J54" s="168"/>
      <c r="K54" s="26">
        <f>SUM(K23:K53)</f>
        <v>0</v>
      </c>
    </row>
    <row r="56" spans="1:15" ht="158.25" customHeight="1" x14ac:dyDescent="0.2">
      <c r="B56" s="161" t="s">
        <v>1592</v>
      </c>
      <c r="C56" s="162"/>
      <c r="D56" s="162"/>
      <c r="E56" s="162"/>
      <c r="F56" s="162"/>
      <c r="G56" s="162"/>
      <c r="H56" s="162"/>
      <c r="I56" s="162"/>
      <c r="J56" s="162"/>
      <c r="K56" s="162"/>
    </row>
    <row r="57" spans="1:15" ht="15" customHeight="1" x14ac:dyDescent="0.2">
      <c r="B57" s="27"/>
    </row>
    <row r="58" spans="1:15" ht="15" customHeight="1" x14ac:dyDescent="0.2">
      <c r="B58" s="29" t="s">
        <v>211</v>
      </c>
    </row>
  </sheetData>
  <mergeCells count="30">
    <mergeCell ref="B17:I17"/>
    <mergeCell ref="A2:B2"/>
    <mergeCell ref="I2:J2"/>
    <mergeCell ref="K2:L2"/>
    <mergeCell ref="A3:B3"/>
    <mergeCell ref="A4:B4"/>
    <mergeCell ref="A5:B5"/>
    <mergeCell ref="A7:B7"/>
    <mergeCell ref="A8:B8"/>
    <mergeCell ref="A9:B9"/>
    <mergeCell ref="A11:B11"/>
    <mergeCell ref="A12:B12"/>
    <mergeCell ref="A14:B14"/>
    <mergeCell ref="A15:B15"/>
    <mergeCell ref="A21:A22"/>
    <mergeCell ref="B21:B22"/>
    <mergeCell ref="C21:C22"/>
    <mergeCell ref="D21:D22"/>
    <mergeCell ref="F21:F22"/>
    <mergeCell ref="E21:E22"/>
    <mergeCell ref="L21:L22"/>
    <mergeCell ref="M21:M22"/>
    <mergeCell ref="D54:J54"/>
    <mergeCell ref="B56:K56"/>
    <mergeCell ref="B19:I19"/>
    <mergeCell ref="G21:G22"/>
    <mergeCell ref="H21:H22"/>
    <mergeCell ref="I21:I22"/>
    <mergeCell ref="J21:J22"/>
    <mergeCell ref="K21:K22"/>
  </mergeCells>
  <pageMargins left="0.51181102362204722" right="0.51181102362204722" top="0.55118110236220474" bottom="0.55118110236220474" header="0.31496062992125984" footer="0.31496062992125984"/>
  <pageSetup paperSize="9" scale="85" fitToHeight="0" orientation="landscape"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5"/>
  <sheetViews>
    <sheetView topLeftCell="A10" zoomScale="110" zoomScaleNormal="110" workbookViewId="0">
      <selection activeCell="I23" sqref="I23:I30"/>
    </sheetView>
  </sheetViews>
  <sheetFormatPr defaultColWidth="9.140625" defaultRowHeight="15" customHeight="1" x14ac:dyDescent="0.2"/>
  <cols>
    <col min="1" max="1" width="3.5703125" style="1" customWidth="1"/>
    <col min="2" max="2" width="47.42578125" style="1" customWidth="1"/>
    <col min="3" max="3" width="6.28515625" style="1" customWidth="1"/>
    <col min="4" max="4" width="8.28515625" style="1" customWidth="1"/>
    <col min="5" max="6" width="8.42578125" style="1" customWidth="1"/>
    <col min="7" max="7" width="9.5703125" style="1" customWidth="1"/>
    <col min="8" max="8" width="10.140625" style="1" customWidth="1"/>
    <col min="9" max="9" width="13.28515625" style="1" customWidth="1"/>
    <col min="10" max="10" width="7.7109375" style="28" customWidth="1"/>
    <col min="11" max="11" width="14.42578125" style="1" customWidth="1"/>
    <col min="12" max="12" width="14" style="1" customWidth="1"/>
    <col min="13" max="13" width="12.140625" style="1" customWidth="1"/>
    <col min="14" max="14" width="3" style="1" customWidth="1"/>
    <col min="15" max="16384" width="9.140625" style="1"/>
  </cols>
  <sheetData>
    <row r="1" spans="1:15" s="10" customFormat="1" ht="15" customHeight="1" x14ac:dyDescent="0.25">
      <c r="J1" s="30"/>
    </row>
    <row r="2" spans="1:15" s="10" customFormat="1" x14ac:dyDescent="0.25">
      <c r="A2" s="173" t="s">
        <v>6</v>
      </c>
      <c r="B2" s="174"/>
      <c r="C2" s="1"/>
      <c r="D2" s="1"/>
      <c r="E2" s="1"/>
      <c r="F2" s="1"/>
      <c r="G2" s="1"/>
      <c r="H2" s="1"/>
      <c r="I2" s="171" t="s">
        <v>1357</v>
      </c>
      <c r="J2" s="172"/>
      <c r="K2" s="171"/>
      <c r="L2" s="172"/>
      <c r="M2" s="21"/>
    </row>
    <row r="3" spans="1:15" s="10" customFormat="1" ht="19.5" customHeight="1" x14ac:dyDescent="0.25">
      <c r="A3" s="175" t="s">
        <v>7</v>
      </c>
      <c r="B3" s="176"/>
      <c r="C3" s="1"/>
      <c r="D3" s="1"/>
      <c r="E3" s="1"/>
      <c r="F3" s="1"/>
      <c r="G3" s="1"/>
      <c r="H3" s="1"/>
      <c r="I3" s="1"/>
      <c r="J3" s="28"/>
      <c r="K3" s="1"/>
      <c r="L3" s="1"/>
      <c r="M3" s="23"/>
    </row>
    <row r="4" spans="1:15" s="10" customFormat="1" ht="13.5" customHeight="1" x14ac:dyDescent="0.25">
      <c r="A4" s="175" t="s">
        <v>7</v>
      </c>
      <c r="B4" s="176"/>
      <c r="C4" s="1"/>
      <c r="D4" s="1"/>
      <c r="E4" s="1"/>
      <c r="F4" s="1"/>
      <c r="G4" s="1"/>
      <c r="H4" s="1"/>
      <c r="I4" s="1"/>
      <c r="J4" s="28"/>
      <c r="K4" s="1"/>
      <c r="L4" s="1"/>
      <c r="M4" s="23"/>
    </row>
    <row r="5" spans="1:15" s="10" customFormat="1" ht="18" customHeight="1" x14ac:dyDescent="0.25">
      <c r="A5" s="175" t="s">
        <v>7</v>
      </c>
      <c r="B5" s="176"/>
      <c r="C5" s="1"/>
      <c r="D5" s="1"/>
      <c r="E5" s="1"/>
      <c r="F5" s="1"/>
      <c r="G5" s="1"/>
      <c r="H5" s="1"/>
      <c r="I5" s="1"/>
      <c r="J5" s="28"/>
      <c r="K5" s="1"/>
      <c r="L5" s="1"/>
      <c r="M5" s="23"/>
    </row>
    <row r="6" spans="1:15" s="10" customFormat="1" ht="15" customHeight="1" x14ac:dyDescent="0.25">
      <c r="A6" s="15"/>
      <c r="B6" s="15"/>
      <c r="C6" s="1"/>
      <c r="D6" s="1"/>
      <c r="E6" s="1"/>
      <c r="F6" s="1"/>
      <c r="G6" s="1"/>
      <c r="H6" s="1"/>
      <c r="I6" s="1"/>
      <c r="J6" s="28"/>
      <c r="K6" s="1"/>
      <c r="L6" s="1"/>
      <c r="M6" s="15"/>
    </row>
    <row r="7" spans="1:15" s="10" customFormat="1" ht="24.75" customHeight="1" x14ac:dyDescent="0.25">
      <c r="A7" s="165" t="s">
        <v>45</v>
      </c>
      <c r="B7" s="164"/>
      <c r="C7" s="1"/>
      <c r="D7" s="1"/>
      <c r="E7" s="1"/>
      <c r="F7" s="1"/>
      <c r="G7" s="1"/>
      <c r="H7" s="1"/>
      <c r="I7" s="1"/>
      <c r="J7" s="28"/>
      <c r="K7" s="1"/>
      <c r="L7" s="1"/>
      <c r="M7" s="19"/>
    </row>
    <row r="8" spans="1:15" s="10" customFormat="1" x14ac:dyDescent="0.25">
      <c r="A8" s="163" t="s">
        <v>46</v>
      </c>
      <c r="B8" s="164"/>
      <c r="C8" s="1"/>
      <c r="D8" s="1"/>
      <c r="E8" s="1"/>
      <c r="F8" s="1"/>
      <c r="G8" s="1"/>
      <c r="H8" s="1"/>
      <c r="I8" s="1"/>
      <c r="J8" s="28"/>
      <c r="K8" s="1"/>
      <c r="L8" s="1"/>
      <c r="M8" s="19"/>
    </row>
    <row r="9" spans="1:15" s="10" customFormat="1" x14ac:dyDescent="0.25">
      <c r="A9" s="165" t="s">
        <v>47</v>
      </c>
      <c r="B9" s="164"/>
      <c r="C9" s="1"/>
      <c r="D9" s="1"/>
      <c r="E9" s="1"/>
      <c r="F9" s="1"/>
      <c r="G9" s="1"/>
      <c r="H9" s="1"/>
      <c r="I9" s="1"/>
      <c r="J9" s="28"/>
      <c r="K9" s="1"/>
      <c r="L9" s="1"/>
      <c r="M9" s="19"/>
    </row>
    <row r="10" spans="1:15" s="10" customFormat="1" x14ac:dyDescent="0.25">
      <c r="A10" s="18"/>
      <c r="B10" s="19"/>
      <c r="C10" s="1"/>
      <c r="D10" s="1"/>
      <c r="E10" s="1"/>
      <c r="F10" s="1"/>
      <c r="G10" s="1"/>
      <c r="H10" s="1"/>
      <c r="I10" s="1"/>
      <c r="J10" s="28"/>
      <c r="K10" s="1"/>
      <c r="L10" s="1"/>
      <c r="M10" s="19"/>
    </row>
    <row r="11" spans="1:15" s="10" customFormat="1" x14ac:dyDescent="0.25">
      <c r="A11" s="163" t="s">
        <v>48</v>
      </c>
      <c r="B11" s="164"/>
      <c r="C11" s="1"/>
      <c r="D11" s="1"/>
      <c r="E11" s="1"/>
      <c r="F11" s="1"/>
      <c r="G11" s="1"/>
      <c r="H11" s="1"/>
      <c r="I11" s="1"/>
      <c r="J11" s="28"/>
      <c r="K11" s="1"/>
      <c r="L11" s="1"/>
      <c r="M11" s="19"/>
    </row>
    <row r="12" spans="1:15" s="10" customFormat="1" x14ac:dyDescent="0.25">
      <c r="A12" s="165" t="s">
        <v>49</v>
      </c>
      <c r="B12" s="164"/>
      <c r="C12" s="1"/>
      <c r="D12" s="1"/>
      <c r="E12" s="1"/>
      <c r="F12" s="1"/>
      <c r="G12" s="1"/>
      <c r="H12" s="1"/>
      <c r="I12" s="1"/>
      <c r="J12" s="28"/>
      <c r="K12" s="1"/>
      <c r="L12" s="1"/>
      <c r="M12" s="19"/>
    </row>
    <row r="13" spans="1:15" s="10" customFormat="1" ht="12.75" customHeight="1" x14ac:dyDescent="0.25">
      <c r="A13" s="146"/>
      <c r="B13" s="147"/>
      <c r="C13" s="1"/>
      <c r="D13" s="1"/>
      <c r="E13" s="1"/>
      <c r="F13" s="1"/>
      <c r="G13" s="1"/>
      <c r="H13" s="1"/>
      <c r="I13" s="1"/>
      <c r="J13" s="1"/>
      <c r="K13" s="1"/>
      <c r="L13" s="28"/>
      <c r="M13" s="1"/>
      <c r="N13" s="1"/>
      <c r="O13" s="147"/>
    </row>
    <row r="14" spans="1:15" s="10" customFormat="1" x14ac:dyDescent="0.25">
      <c r="A14" s="163" t="s">
        <v>1385</v>
      </c>
      <c r="B14" s="164"/>
      <c r="C14" s="1"/>
      <c r="D14" s="1"/>
      <c r="E14" s="1"/>
      <c r="F14" s="1"/>
      <c r="G14" s="1"/>
      <c r="H14" s="1"/>
      <c r="I14" s="1"/>
      <c r="J14" s="1"/>
      <c r="K14" s="1"/>
      <c r="L14" s="28"/>
      <c r="M14" s="1"/>
      <c r="N14" s="1"/>
      <c r="O14" s="147"/>
    </row>
    <row r="15" spans="1:15" s="10" customFormat="1" x14ac:dyDescent="0.25">
      <c r="A15" s="165" t="s">
        <v>1386</v>
      </c>
      <c r="B15" s="164"/>
      <c r="C15" s="1"/>
      <c r="D15" s="1"/>
      <c r="E15" s="1"/>
      <c r="F15" s="1"/>
      <c r="G15" s="1"/>
      <c r="H15" s="1"/>
      <c r="I15" s="1"/>
      <c r="J15" s="1"/>
      <c r="K15" s="1"/>
      <c r="L15" s="28"/>
      <c r="M15" s="1"/>
      <c r="N15" s="1"/>
      <c r="O15" s="147"/>
    </row>
    <row r="16" spans="1:15" s="10" customFormat="1" x14ac:dyDescent="0.25">
      <c r="A16" s="1"/>
      <c r="B16" s="1"/>
      <c r="C16" s="1"/>
      <c r="D16" s="1"/>
      <c r="E16" s="1"/>
      <c r="F16" s="1"/>
      <c r="G16" s="1"/>
      <c r="H16" s="1"/>
      <c r="I16" s="1"/>
      <c r="J16" s="28"/>
      <c r="K16" s="1"/>
      <c r="L16" s="1"/>
      <c r="M16" s="1"/>
    </row>
    <row r="17" spans="1:15" s="10" customFormat="1" ht="15.75" x14ac:dyDescent="0.25">
      <c r="A17" s="3"/>
      <c r="B17" s="177" t="s">
        <v>210</v>
      </c>
      <c r="C17" s="177"/>
      <c r="D17" s="178"/>
      <c r="E17" s="178"/>
      <c r="F17" s="178"/>
      <c r="G17" s="178"/>
      <c r="H17" s="178"/>
      <c r="I17" s="178"/>
      <c r="J17" s="28"/>
      <c r="K17" s="1"/>
      <c r="L17" s="1"/>
      <c r="M17" s="1"/>
    </row>
    <row r="18" spans="1:15" s="10" customFormat="1" ht="15.75" x14ac:dyDescent="0.25">
      <c r="A18" s="4"/>
      <c r="B18" s="35"/>
      <c r="C18" s="36"/>
      <c r="D18" s="37"/>
      <c r="E18" s="36"/>
      <c r="F18" s="36"/>
      <c r="G18" s="37"/>
      <c r="H18" s="37"/>
      <c r="I18" s="35"/>
      <c r="J18" s="28"/>
      <c r="K18" s="1"/>
      <c r="L18" s="1"/>
      <c r="M18" s="1"/>
    </row>
    <row r="19" spans="1:15" s="10" customFormat="1" ht="15.75" x14ac:dyDescent="0.25">
      <c r="A19" s="5"/>
      <c r="B19" s="179" t="s">
        <v>469</v>
      </c>
      <c r="C19" s="179"/>
      <c r="D19" s="180"/>
      <c r="E19" s="180"/>
      <c r="F19" s="180"/>
      <c r="G19" s="180"/>
      <c r="H19" s="180"/>
      <c r="I19" s="180"/>
      <c r="J19" s="28"/>
      <c r="K19" s="1"/>
      <c r="L19" s="1"/>
      <c r="M19" s="1"/>
    </row>
    <row r="20" spans="1:15" s="10" customFormat="1" ht="15.75" x14ac:dyDescent="0.25">
      <c r="A20" s="5"/>
      <c r="B20" s="22"/>
      <c r="C20" s="20"/>
      <c r="D20" s="20"/>
      <c r="E20" s="148"/>
      <c r="F20" s="20"/>
      <c r="G20" s="20"/>
      <c r="H20" s="20"/>
      <c r="I20" s="20"/>
      <c r="J20" s="28"/>
      <c r="K20" s="1"/>
      <c r="L20" s="1"/>
      <c r="M20" s="22"/>
    </row>
    <row r="21" spans="1:15" ht="22.5" customHeight="1" x14ac:dyDescent="0.2">
      <c r="A21" s="159" t="s">
        <v>0</v>
      </c>
      <c r="B21" s="159" t="s">
        <v>36</v>
      </c>
      <c r="C21" s="159" t="s">
        <v>1</v>
      </c>
      <c r="D21" s="159" t="s">
        <v>43</v>
      </c>
      <c r="E21" s="159" t="s">
        <v>38</v>
      </c>
      <c r="F21" s="159" t="s">
        <v>1385</v>
      </c>
      <c r="G21" s="159" t="s">
        <v>39</v>
      </c>
      <c r="H21" s="159" t="s">
        <v>40</v>
      </c>
      <c r="I21" s="159" t="s">
        <v>41</v>
      </c>
      <c r="J21" s="169" t="s">
        <v>44</v>
      </c>
      <c r="K21" s="159" t="s">
        <v>42</v>
      </c>
      <c r="L21" s="159" t="s">
        <v>1355</v>
      </c>
      <c r="M21" s="159" t="s">
        <v>37</v>
      </c>
    </row>
    <row r="22" spans="1:15" ht="42.75" customHeight="1" x14ac:dyDescent="0.2">
      <c r="A22" s="160"/>
      <c r="B22" s="160"/>
      <c r="C22" s="160"/>
      <c r="D22" s="160"/>
      <c r="E22" s="160"/>
      <c r="F22" s="160"/>
      <c r="G22" s="160"/>
      <c r="H22" s="160"/>
      <c r="I22" s="160"/>
      <c r="J22" s="170"/>
      <c r="K22" s="160"/>
      <c r="L22" s="160"/>
      <c r="M22" s="160"/>
    </row>
    <row r="23" spans="1:15" ht="15" customHeight="1" x14ac:dyDescent="0.25">
      <c r="A23" s="44">
        <v>1</v>
      </c>
      <c r="B23" s="45" t="s">
        <v>470</v>
      </c>
      <c r="C23" s="46" t="s">
        <v>29</v>
      </c>
      <c r="D23" s="47">
        <v>50</v>
      </c>
      <c r="E23" s="48">
        <v>1</v>
      </c>
      <c r="F23" s="48">
        <v>200</v>
      </c>
      <c r="G23" s="49"/>
      <c r="H23" s="50">
        <f>G23*1.095</f>
        <v>0</v>
      </c>
      <c r="I23" s="50">
        <f>(D23+F23+E23)*G23</f>
        <v>0</v>
      </c>
      <c r="J23" s="32">
        <v>9.5</v>
      </c>
      <c r="K23" s="140">
        <f>I23*1.095</f>
        <v>0</v>
      </c>
      <c r="L23" s="51"/>
      <c r="M23" s="45"/>
      <c r="O23" s="7"/>
    </row>
    <row r="24" spans="1:15" ht="15" customHeight="1" x14ac:dyDescent="0.25">
      <c r="A24" s="44">
        <v>2</v>
      </c>
      <c r="B24" s="45" t="s">
        <v>471</v>
      </c>
      <c r="C24" s="46" t="s">
        <v>29</v>
      </c>
      <c r="D24" s="47">
        <v>50</v>
      </c>
      <c r="E24" s="48">
        <v>1</v>
      </c>
      <c r="F24" s="48">
        <v>500</v>
      </c>
      <c r="G24" s="49"/>
      <c r="H24" s="50">
        <f t="shared" ref="H24:H30" si="0">G24*1.095</f>
        <v>0</v>
      </c>
      <c r="I24" s="50">
        <f t="shared" ref="I24:I30" si="1">(D24+F24+E24)*G24</f>
        <v>0</v>
      </c>
      <c r="J24" s="32">
        <v>9.5</v>
      </c>
      <c r="K24" s="140">
        <f t="shared" ref="K24:K30" si="2">I24*1.095</f>
        <v>0</v>
      </c>
      <c r="L24" s="51"/>
      <c r="M24" s="45"/>
      <c r="O24" s="7"/>
    </row>
    <row r="25" spans="1:15" ht="15" customHeight="1" x14ac:dyDescent="0.25">
      <c r="A25" s="44">
        <v>3</v>
      </c>
      <c r="B25" s="45" t="s">
        <v>472</v>
      </c>
      <c r="C25" s="46" t="s">
        <v>29</v>
      </c>
      <c r="D25" s="47">
        <v>50</v>
      </c>
      <c r="E25" s="48">
        <v>1</v>
      </c>
      <c r="F25" s="48">
        <v>300</v>
      </c>
      <c r="G25" s="49"/>
      <c r="H25" s="50">
        <f t="shared" si="0"/>
        <v>0</v>
      </c>
      <c r="I25" s="50">
        <f t="shared" si="1"/>
        <v>0</v>
      </c>
      <c r="J25" s="32">
        <v>9.5</v>
      </c>
      <c r="K25" s="140">
        <f t="shared" si="2"/>
        <v>0</v>
      </c>
      <c r="L25" s="51"/>
      <c r="M25" s="45"/>
      <c r="O25" s="7"/>
    </row>
    <row r="26" spans="1:15" ht="15" customHeight="1" x14ac:dyDescent="0.25">
      <c r="A26" s="44">
        <v>4</v>
      </c>
      <c r="B26" s="45" t="s">
        <v>1287</v>
      </c>
      <c r="C26" s="46" t="s">
        <v>1288</v>
      </c>
      <c r="D26" s="47">
        <v>1</v>
      </c>
      <c r="E26" s="48">
        <v>5</v>
      </c>
      <c r="F26" s="48">
        <v>1</v>
      </c>
      <c r="G26" s="49"/>
      <c r="H26" s="50">
        <f t="shared" si="0"/>
        <v>0</v>
      </c>
      <c r="I26" s="50">
        <f t="shared" si="1"/>
        <v>0</v>
      </c>
      <c r="J26" s="32">
        <v>9.5</v>
      </c>
      <c r="K26" s="140">
        <f t="shared" si="2"/>
        <v>0</v>
      </c>
      <c r="L26" s="51"/>
      <c r="M26" s="45"/>
      <c r="O26" s="7"/>
    </row>
    <row r="27" spans="1:15" ht="15" customHeight="1" x14ac:dyDescent="0.25">
      <c r="A27" s="44">
        <v>5</v>
      </c>
      <c r="B27" s="45" t="s">
        <v>1568</v>
      </c>
      <c r="C27" s="46" t="s">
        <v>1288</v>
      </c>
      <c r="D27" s="47">
        <v>1</v>
      </c>
      <c r="E27" s="48">
        <v>35</v>
      </c>
      <c r="F27" s="48">
        <v>1</v>
      </c>
      <c r="G27" s="49"/>
      <c r="H27" s="50">
        <f t="shared" si="0"/>
        <v>0</v>
      </c>
      <c r="I27" s="50">
        <f t="shared" si="1"/>
        <v>0</v>
      </c>
      <c r="J27" s="32">
        <v>9.5</v>
      </c>
      <c r="K27" s="140">
        <f t="shared" si="2"/>
        <v>0</v>
      </c>
      <c r="L27" s="51"/>
      <c r="M27" s="45"/>
      <c r="O27" s="7"/>
    </row>
    <row r="28" spans="1:15" ht="15" customHeight="1" x14ac:dyDescent="0.25">
      <c r="A28" s="44">
        <v>6</v>
      </c>
      <c r="B28" s="45" t="s">
        <v>473</v>
      </c>
      <c r="C28" s="46" t="s">
        <v>29</v>
      </c>
      <c r="D28" s="47">
        <v>8000</v>
      </c>
      <c r="E28" s="48">
        <v>1</v>
      </c>
      <c r="F28" s="48">
        <v>4000</v>
      </c>
      <c r="G28" s="49"/>
      <c r="H28" s="50">
        <f t="shared" si="0"/>
        <v>0</v>
      </c>
      <c r="I28" s="50">
        <f t="shared" si="1"/>
        <v>0</v>
      </c>
      <c r="J28" s="32">
        <v>9.5</v>
      </c>
      <c r="K28" s="140">
        <f t="shared" si="2"/>
        <v>0</v>
      </c>
      <c r="L28" s="51"/>
      <c r="M28" s="45"/>
      <c r="O28" s="7"/>
    </row>
    <row r="29" spans="1:15" ht="15" customHeight="1" x14ac:dyDescent="0.25">
      <c r="A29" s="44">
        <v>7</v>
      </c>
      <c r="B29" s="45" t="s">
        <v>1569</v>
      </c>
      <c r="C29" s="46" t="s">
        <v>29</v>
      </c>
      <c r="D29" s="47">
        <v>50</v>
      </c>
      <c r="E29" s="48">
        <v>1</v>
      </c>
      <c r="F29" s="48">
        <v>1000</v>
      </c>
      <c r="G29" s="49"/>
      <c r="H29" s="50">
        <f t="shared" si="0"/>
        <v>0</v>
      </c>
      <c r="I29" s="50">
        <f t="shared" si="1"/>
        <v>0</v>
      </c>
      <c r="J29" s="32">
        <v>9.5</v>
      </c>
      <c r="K29" s="140">
        <f t="shared" si="2"/>
        <v>0</v>
      </c>
      <c r="L29" s="51"/>
      <c r="M29" s="45"/>
      <c r="O29" s="7"/>
    </row>
    <row r="30" spans="1:15" ht="15" customHeight="1" x14ac:dyDescent="0.25">
      <c r="A30" s="44">
        <v>8</v>
      </c>
      <c r="B30" s="45" t="s">
        <v>474</v>
      </c>
      <c r="C30" s="46" t="s">
        <v>29</v>
      </c>
      <c r="D30" s="47">
        <v>2000</v>
      </c>
      <c r="E30" s="48">
        <v>1</v>
      </c>
      <c r="F30" s="48">
        <v>1000</v>
      </c>
      <c r="G30" s="49"/>
      <c r="H30" s="50">
        <f t="shared" si="0"/>
        <v>0</v>
      </c>
      <c r="I30" s="50">
        <f t="shared" si="1"/>
        <v>0</v>
      </c>
      <c r="J30" s="32">
        <v>9.5</v>
      </c>
      <c r="K30" s="140">
        <f t="shared" si="2"/>
        <v>0</v>
      </c>
      <c r="L30" s="51"/>
      <c r="M30" s="45"/>
      <c r="O30" s="7"/>
    </row>
    <row r="31" spans="1:15" ht="15" customHeight="1" thickBot="1" x14ac:dyDescent="0.3">
      <c r="D31" s="166" t="s">
        <v>3</v>
      </c>
      <c r="E31" s="167"/>
      <c r="F31" s="167"/>
      <c r="G31" s="167"/>
      <c r="H31" s="167"/>
      <c r="I31" s="167"/>
      <c r="J31" s="168"/>
      <c r="K31" s="26">
        <f>SUM(K23:K30)</f>
        <v>0</v>
      </c>
    </row>
    <row r="33" spans="2:11" ht="158.25" customHeight="1" x14ac:dyDescent="0.2">
      <c r="B33" s="161" t="s">
        <v>1593</v>
      </c>
      <c r="C33" s="162"/>
      <c r="D33" s="162"/>
      <c r="E33" s="162"/>
      <c r="F33" s="162"/>
      <c r="G33" s="162"/>
      <c r="H33" s="162"/>
      <c r="I33" s="162"/>
      <c r="J33" s="162"/>
      <c r="K33" s="162"/>
    </row>
    <row r="34" spans="2:11" ht="15" customHeight="1" x14ac:dyDescent="0.2">
      <c r="B34" s="27"/>
    </row>
    <row r="35" spans="2:11" ht="15" customHeight="1" x14ac:dyDescent="0.2">
      <c r="B35" s="29" t="s">
        <v>211</v>
      </c>
    </row>
  </sheetData>
  <mergeCells count="30">
    <mergeCell ref="L21:L22"/>
    <mergeCell ref="M21:M22"/>
    <mergeCell ref="D31:J31"/>
    <mergeCell ref="B33:K33"/>
    <mergeCell ref="B19:I19"/>
    <mergeCell ref="G21:G22"/>
    <mergeCell ref="H21:H22"/>
    <mergeCell ref="I21:I22"/>
    <mergeCell ref="J21:J22"/>
    <mergeCell ref="K21:K22"/>
    <mergeCell ref="E21:E22"/>
    <mergeCell ref="A21:A22"/>
    <mergeCell ref="B21:B22"/>
    <mergeCell ref="C21:C22"/>
    <mergeCell ref="D21:D22"/>
    <mergeCell ref="F21:F22"/>
    <mergeCell ref="B17:I17"/>
    <mergeCell ref="A2:B2"/>
    <mergeCell ref="I2:J2"/>
    <mergeCell ref="K2:L2"/>
    <mergeCell ref="A3:B3"/>
    <mergeCell ref="A4:B4"/>
    <mergeCell ref="A5:B5"/>
    <mergeCell ref="A7:B7"/>
    <mergeCell ref="A8:B8"/>
    <mergeCell ref="A9:B9"/>
    <mergeCell ref="A11:B11"/>
    <mergeCell ref="A12:B12"/>
    <mergeCell ref="A14:B14"/>
    <mergeCell ref="A15:B15"/>
  </mergeCells>
  <pageMargins left="0.51181102362204722" right="0.51181102362204722" top="0.55118110236220474" bottom="0.55118110236220474" header="0.31496062992125984" footer="0.31496062992125984"/>
  <pageSetup paperSize="9" scale="85" fitToHeight="0" orientation="landscape"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32"/>
  <sheetViews>
    <sheetView topLeftCell="A16" zoomScale="110" zoomScaleNormal="110" workbookViewId="0">
      <selection activeCell="I86" sqref="I86"/>
    </sheetView>
  </sheetViews>
  <sheetFormatPr defaultColWidth="9.140625" defaultRowHeight="15" customHeight="1" x14ac:dyDescent="0.2"/>
  <cols>
    <col min="1" max="1" width="3.5703125" style="1" customWidth="1"/>
    <col min="2" max="2" width="47.42578125" style="1" customWidth="1"/>
    <col min="3" max="3" width="6.28515625" style="1" customWidth="1"/>
    <col min="4" max="4" width="8.28515625" style="1" customWidth="1"/>
    <col min="5" max="6" width="8.42578125" style="1" customWidth="1"/>
    <col min="7" max="7" width="9.5703125" style="1" customWidth="1"/>
    <col min="8" max="8" width="10.140625" style="1" customWidth="1"/>
    <col min="9" max="9" width="13.28515625" style="1" customWidth="1"/>
    <col min="10" max="10" width="7.7109375" style="28" customWidth="1"/>
    <col min="11" max="11" width="14.42578125" style="1" customWidth="1"/>
    <col min="12" max="12" width="14" style="1" customWidth="1"/>
    <col min="13" max="13" width="12.140625" style="1" customWidth="1"/>
    <col min="14" max="14" width="3" style="1" customWidth="1"/>
    <col min="15" max="16384" width="9.140625" style="1"/>
  </cols>
  <sheetData>
    <row r="1" spans="1:15" s="10" customFormat="1" ht="15" customHeight="1" x14ac:dyDescent="0.25">
      <c r="J1" s="30"/>
    </row>
    <row r="2" spans="1:15" s="10" customFormat="1" x14ac:dyDescent="0.25">
      <c r="A2" s="173" t="s">
        <v>6</v>
      </c>
      <c r="B2" s="174"/>
      <c r="C2" s="1"/>
      <c r="D2" s="1"/>
      <c r="E2" s="1"/>
      <c r="F2" s="1"/>
      <c r="G2" s="1"/>
      <c r="H2" s="1"/>
      <c r="I2" s="171" t="s">
        <v>1357</v>
      </c>
      <c r="J2" s="172"/>
      <c r="K2" s="171"/>
      <c r="L2" s="172"/>
      <c r="M2" s="21"/>
    </row>
    <row r="3" spans="1:15" s="10" customFormat="1" ht="19.5" customHeight="1" x14ac:dyDescent="0.25">
      <c r="A3" s="175" t="s">
        <v>7</v>
      </c>
      <c r="B3" s="176"/>
      <c r="C3" s="1"/>
      <c r="D3" s="1"/>
      <c r="E3" s="1"/>
      <c r="F3" s="1"/>
      <c r="G3" s="1"/>
      <c r="H3" s="1"/>
      <c r="I3" s="1"/>
      <c r="J3" s="28"/>
      <c r="K3" s="1"/>
      <c r="L3" s="1"/>
      <c r="M3" s="23"/>
    </row>
    <row r="4" spans="1:15" s="10" customFormat="1" ht="13.5" customHeight="1" x14ac:dyDescent="0.25">
      <c r="A4" s="175" t="s">
        <v>7</v>
      </c>
      <c r="B4" s="176"/>
      <c r="C4" s="1"/>
      <c r="D4" s="1"/>
      <c r="E4" s="1"/>
      <c r="F4" s="1"/>
      <c r="G4" s="1"/>
      <c r="H4" s="1"/>
      <c r="I4" s="1"/>
      <c r="J4" s="28"/>
      <c r="K4" s="1"/>
      <c r="L4" s="1"/>
      <c r="M4" s="23"/>
    </row>
    <row r="5" spans="1:15" s="10" customFormat="1" ht="18" customHeight="1" x14ac:dyDescent="0.25">
      <c r="A5" s="175" t="s">
        <v>7</v>
      </c>
      <c r="B5" s="176"/>
      <c r="C5" s="1"/>
      <c r="D5" s="1"/>
      <c r="E5" s="1"/>
      <c r="F5" s="1"/>
      <c r="G5" s="1"/>
      <c r="H5" s="1"/>
      <c r="I5" s="1"/>
      <c r="J5" s="28"/>
      <c r="K5" s="1"/>
      <c r="L5" s="1"/>
      <c r="M5" s="23"/>
    </row>
    <row r="6" spans="1:15" s="10" customFormat="1" ht="15" customHeight="1" x14ac:dyDescent="0.25">
      <c r="A6" s="15"/>
      <c r="B6" s="15"/>
      <c r="C6" s="1"/>
      <c r="D6" s="1"/>
      <c r="E6" s="1"/>
      <c r="F6" s="1"/>
      <c r="G6" s="1"/>
      <c r="H6" s="1"/>
      <c r="I6" s="1"/>
      <c r="J6" s="28"/>
      <c r="K6" s="1"/>
      <c r="L6" s="1"/>
      <c r="M6" s="15"/>
    </row>
    <row r="7" spans="1:15" s="10" customFormat="1" ht="24.75" customHeight="1" x14ac:dyDescent="0.25">
      <c r="A7" s="165" t="s">
        <v>45</v>
      </c>
      <c r="B7" s="164"/>
      <c r="C7" s="1"/>
      <c r="D7" s="1"/>
      <c r="E7" s="1"/>
      <c r="F7" s="1"/>
      <c r="G7" s="1"/>
      <c r="H7" s="1"/>
      <c r="I7" s="1"/>
      <c r="J7" s="28"/>
      <c r="K7" s="1"/>
      <c r="L7" s="1"/>
      <c r="M7" s="19"/>
    </row>
    <row r="8" spans="1:15" s="10" customFormat="1" x14ac:dyDescent="0.25">
      <c r="A8" s="163" t="s">
        <v>46</v>
      </c>
      <c r="B8" s="164"/>
      <c r="C8" s="1"/>
      <c r="D8" s="1"/>
      <c r="E8" s="1"/>
      <c r="F8" s="1"/>
      <c r="G8" s="1"/>
      <c r="H8" s="1"/>
      <c r="I8" s="1"/>
      <c r="J8" s="28"/>
      <c r="K8" s="1"/>
      <c r="L8" s="1"/>
      <c r="M8" s="19"/>
    </row>
    <row r="9" spans="1:15" s="10" customFormat="1" x14ac:dyDescent="0.25">
      <c r="A9" s="165" t="s">
        <v>47</v>
      </c>
      <c r="B9" s="164"/>
      <c r="C9" s="1"/>
      <c r="D9" s="1"/>
      <c r="E9" s="1"/>
      <c r="F9" s="1"/>
      <c r="G9" s="1"/>
      <c r="H9" s="1"/>
      <c r="I9" s="1"/>
      <c r="J9" s="28"/>
      <c r="K9" s="1"/>
      <c r="L9" s="1"/>
      <c r="M9" s="19"/>
    </row>
    <row r="10" spans="1:15" s="10" customFormat="1" x14ac:dyDescent="0.25">
      <c r="A10" s="18"/>
      <c r="B10" s="19"/>
      <c r="C10" s="1"/>
      <c r="D10" s="1"/>
      <c r="E10" s="1"/>
      <c r="F10" s="1"/>
      <c r="G10" s="1"/>
      <c r="H10" s="1"/>
      <c r="I10" s="1"/>
      <c r="J10" s="28"/>
      <c r="K10" s="1"/>
      <c r="L10" s="1"/>
      <c r="M10" s="19"/>
    </row>
    <row r="11" spans="1:15" s="10" customFormat="1" x14ac:dyDescent="0.25">
      <c r="A11" s="163" t="s">
        <v>48</v>
      </c>
      <c r="B11" s="164"/>
      <c r="C11" s="1"/>
      <c r="D11" s="1"/>
      <c r="E11" s="1"/>
      <c r="F11" s="1"/>
      <c r="G11" s="1"/>
      <c r="H11" s="1"/>
      <c r="I11" s="1"/>
      <c r="J11" s="28"/>
      <c r="K11" s="1"/>
      <c r="L11" s="1"/>
      <c r="M11" s="19"/>
    </row>
    <row r="12" spans="1:15" s="10" customFormat="1" x14ac:dyDescent="0.25">
      <c r="A12" s="165" t="s">
        <v>49</v>
      </c>
      <c r="B12" s="164"/>
      <c r="C12" s="1"/>
      <c r="D12" s="1"/>
      <c r="E12" s="1"/>
      <c r="F12" s="1"/>
      <c r="G12" s="1"/>
      <c r="H12" s="1"/>
      <c r="I12" s="1"/>
      <c r="J12" s="28"/>
      <c r="K12" s="1"/>
      <c r="L12" s="1"/>
      <c r="M12" s="19"/>
    </row>
    <row r="13" spans="1:15" s="10" customFormat="1" ht="12.75" customHeight="1" x14ac:dyDescent="0.25">
      <c r="A13" s="146"/>
      <c r="B13" s="147"/>
      <c r="C13" s="1"/>
      <c r="D13" s="1"/>
      <c r="E13" s="1"/>
      <c r="F13" s="1"/>
      <c r="G13" s="1"/>
      <c r="H13" s="1"/>
      <c r="I13" s="1"/>
      <c r="J13" s="1"/>
      <c r="K13" s="1"/>
      <c r="L13" s="28"/>
      <c r="M13" s="1"/>
      <c r="N13" s="1"/>
      <c r="O13" s="147"/>
    </row>
    <row r="14" spans="1:15" s="10" customFormat="1" x14ac:dyDescent="0.25">
      <c r="A14" s="163" t="s">
        <v>1385</v>
      </c>
      <c r="B14" s="164"/>
      <c r="C14" s="1"/>
      <c r="D14" s="1"/>
      <c r="E14" s="1"/>
      <c r="F14" s="1"/>
      <c r="G14" s="1"/>
      <c r="H14" s="1"/>
      <c r="I14" s="1"/>
      <c r="J14" s="1"/>
      <c r="K14" s="1"/>
      <c r="L14" s="28"/>
      <c r="M14" s="1"/>
      <c r="N14" s="1"/>
      <c r="O14" s="147"/>
    </row>
    <row r="15" spans="1:15" s="10" customFormat="1" x14ac:dyDescent="0.25">
      <c r="A15" s="165" t="s">
        <v>1386</v>
      </c>
      <c r="B15" s="164"/>
      <c r="C15" s="1"/>
      <c r="D15" s="1"/>
      <c r="E15" s="1"/>
      <c r="F15" s="1"/>
      <c r="G15" s="1"/>
      <c r="H15" s="1"/>
      <c r="I15" s="1"/>
      <c r="J15" s="1"/>
      <c r="K15" s="1"/>
      <c r="L15" s="28"/>
      <c r="M15" s="1"/>
      <c r="N15" s="1"/>
      <c r="O15" s="147"/>
    </row>
    <row r="16" spans="1:15" s="10" customFormat="1" x14ac:dyDescent="0.25">
      <c r="A16" s="1"/>
      <c r="B16" s="1"/>
      <c r="C16" s="1"/>
      <c r="D16" s="1"/>
      <c r="E16" s="1"/>
      <c r="F16" s="1"/>
      <c r="G16" s="1"/>
      <c r="H16" s="1"/>
      <c r="I16" s="1"/>
      <c r="J16" s="28"/>
      <c r="K16" s="1"/>
      <c r="L16" s="1"/>
      <c r="M16" s="1"/>
    </row>
    <row r="17" spans="1:15" s="10" customFormat="1" ht="15.75" x14ac:dyDescent="0.25">
      <c r="A17" s="3"/>
      <c r="B17" s="177" t="s">
        <v>210</v>
      </c>
      <c r="C17" s="177"/>
      <c r="D17" s="178"/>
      <c r="E17" s="178"/>
      <c r="F17" s="178"/>
      <c r="G17" s="178"/>
      <c r="H17" s="178"/>
      <c r="I17" s="178"/>
      <c r="J17" s="28"/>
      <c r="K17" s="1"/>
      <c r="L17" s="1"/>
      <c r="M17" s="1"/>
    </row>
    <row r="18" spans="1:15" s="10" customFormat="1" ht="15.75" x14ac:dyDescent="0.25">
      <c r="A18" s="4"/>
      <c r="B18" s="35"/>
      <c r="C18" s="36"/>
      <c r="D18" s="37"/>
      <c r="E18" s="36"/>
      <c r="F18" s="36"/>
      <c r="G18" s="37"/>
      <c r="H18" s="37"/>
      <c r="I18" s="35"/>
      <c r="J18" s="28"/>
      <c r="K18" s="1"/>
      <c r="L18" s="1"/>
      <c r="M18" s="1"/>
    </row>
    <row r="19" spans="1:15" s="10" customFormat="1" ht="15.75" x14ac:dyDescent="0.25">
      <c r="A19" s="5"/>
      <c r="B19" s="179" t="s">
        <v>475</v>
      </c>
      <c r="C19" s="179"/>
      <c r="D19" s="180"/>
      <c r="E19" s="180"/>
      <c r="F19" s="180"/>
      <c r="G19" s="180"/>
      <c r="H19" s="180"/>
      <c r="I19" s="180"/>
      <c r="J19" s="28"/>
      <c r="K19" s="1"/>
      <c r="L19" s="1"/>
      <c r="M19" s="1"/>
    </row>
    <row r="20" spans="1:15" s="10" customFormat="1" ht="15.75" x14ac:dyDescent="0.25">
      <c r="A20" s="5"/>
      <c r="B20" s="22"/>
      <c r="C20" s="20"/>
      <c r="D20" s="20"/>
      <c r="E20" s="148"/>
      <c r="F20" s="20"/>
      <c r="G20" s="20"/>
      <c r="H20" s="20"/>
      <c r="I20" s="20"/>
      <c r="J20" s="28"/>
      <c r="K20" s="1"/>
      <c r="L20" s="1"/>
      <c r="M20" s="22"/>
    </row>
    <row r="21" spans="1:15" ht="22.5" customHeight="1" x14ac:dyDescent="0.2">
      <c r="A21" s="159" t="s">
        <v>0</v>
      </c>
      <c r="B21" s="159" t="s">
        <v>36</v>
      </c>
      <c r="C21" s="159" t="s">
        <v>1</v>
      </c>
      <c r="D21" s="159" t="s">
        <v>43</v>
      </c>
      <c r="E21" s="159" t="s">
        <v>38</v>
      </c>
      <c r="F21" s="159" t="s">
        <v>1385</v>
      </c>
      <c r="G21" s="159" t="s">
        <v>39</v>
      </c>
      <c r="H21" s="159" t="s">
        <v>40</v>
      </c>
      <c r="I21" s="159" t="s">
        <v>41</v>
      </c>
      <c r="J21" s="169" t="s">
        <v>44</v>
      </c>
      <c r="K21" s="159" t="s">
        <v>42</v>
      </c>
      <c r="L21" s="159" t="s">
        <v>1354</v>
      </c>
      <c r="M21" s="159" t="s">
        <v>37</v>
      </c>
    </row>
    <row r="22" spans="1:15" ht="42.75" customHeight="1" x14ac:dyDescent="0.2">
      <c r="A22" s="160"/>
      <c r="B22" s="160"/>
      <c r="C22" s="160"/>
      <c r="D22" s="160"/>
      <c r="E22" s="160"/>
      <c r="F22" s="160"/>
      <c r="G22" s="160"/>
      <c r="H22" s="160"/>
      <c r="I22" s="160"/>
      <c r="J22" s="170"/>
      <c r="K22" s="160"/>
      <c r="L22" s="160"/>
      <c r="M22" s="160"/>
    </row>
    <row r="23" spans="1:15" s="19" customFormat="1" ht="15" customHeight="1" x14ac:dyDescent="0.25">
      <c r="A23" s="88"/>
      <c r="B23" s="87" t="s">
        <v>476</v>
      </c>
      <c r="C23" s="89"/>
      <c r="D23" s="89"/>
      <c r="E23" s="89"/>
      <c r="F23" s="89"/>
      <c r="G23" s="90"/>
      <c r="H23" s="91"/>
      <c r="I23" s="91"/>
      <c r="J23" s="92"/>
      <c r="K23" s="93"/>
      <c r="L23" s="93"/>
      <c r="M23" s="87"/>
      <c r="O23" s="94"/>
    </row>
    <row r="24" spans="1:15" s="19" customFormat="1" ht="15" customHeight="1" x14ac:dyDescent="0.25">
      <c r="A24" s="95">
        <v>1</v>
      </c>
      <c r="B24" s="96" t="s">
        <v>477</v>
      </c>
      <c r="C24" s="97" t="s">
        <v>2</v>
      </c>
      <c r="D24" s="98">
        <v>120</v>
      </c>
      <c r="E24" s="97">
        <v>1</v>
      </c>
      <c r="F24" s="97">
        <v>20</v>
      </c>
      <c r="G24" s="99"/>
      <c r="H24" s="100">
        <f>G24*1.095</f>
        <v>0</v>
      </c>
      <c r="I24" s="100">
        <f>(D24+F24+E24)*G24</f>
        <v>0</v>
      </c>
      <c r="J24" s="101">
        <v>9.5</v>
      </c>
      <c r="K24" s="142">
        <f>I24*1.095</f>
        <v>0</v>
      </c>
      <c r="L24" s="102"/>
      <c r="M24" s="96"/>
      <c r="O24" s="94"/>
    </row>
    <row r="25" spans="1:15" s="19" customFormat="1" ht="15" customHeight="1" x14ac:dyDescent="0.25">
      <c r="A25" s="95">
        <v>2</v>
      </c>
      <c r="B25" s="96" t="s">
        <v>478</v>
      </c>
      <c r="C25" s="97" t="s">
        <v>2</v>
      </c>
      <c r="D25" s="98">
        <v>50</v>
      </c>
      <c r="E25" s="97">
        <v>1</v>
      </c>
      <c r="F25" s="97">
        <v>20</v>
      </c>
      <c r="G25" s="99"/>
      <c r="H25" s="100">
        <f t="shared" ref="H25:H85" si="0">G25*1.095</f>
        <v>0</v>
      </c>
      <c r="I25" s="100">
        <f t="shared" ref="I25:I88" si="1">(D25+F25+E25)*G25</f>
        <v>0</v>
      </c>
      <c r="J25" s="101">
        <v>9.5</v>
      </c>
      <c r="K25" s="142">
        <f t="shared" ref="K25:K85" si="2">I25*1.095</f>
        <v>0</v>
      </c>
      <c r="L25" s="102"/>
      <c r="M25" s="96"/>
      <c r="O25" s="94"/>
    </row>
    <row r="26" spans="1:15" s="19" customFormat="1" ht="15" customHeight="1" x14ac:dyDescent="0.25">
      <c r="A26" s="95">
        <v>3</v>
      </c>
      <c r="B26" s="96" t="s">
        <v>479</v>
      </c>
      <c r="C26" s="97" t="s">
        <v>2</v>
      </c>
      <c r="D26" s="98">
        <v>15</v>
      </c>
      <c r="E26" s="97">
        <v>1</v>
      </c>
      <c r="F26" s="97">
        <v>15</v>
      </c>
      <c r="G26" s="99"/>
      <c r="H26" s="100">
        <f t="shared" si="0"/>
        <v>0</v>
      </c>
      <c r="I26" s="100">
        <f t="shared" si="1"/>
        <v>0</v>
      </c>
      <c r="J26" s="101">
        <v>9.5</v>
      </c>
      <c r="K26" s="142">
        <f t="shared" si="2"/>
        <v>0</v>
      </c>
      <c r="L26" s="102"/>
      <c r="M26" s="96"/>
      <c r="O26" s="94"/>
    </row>
    <row r="27" spans="1:15" s="19" customFormat="1" ht="15" customHeight="1" x14ac:dyDescent="0.25">
      <c r="A27" s="95">
        <v>4</v>
      </c>
      <c r="B27" s="96" t="s">
        <v>480</v>
      </c>
      <c r="C27" s="97" t="s">
        <v>2</v>
      </c>
      <c r="D27" s="98">
        <v>20</v>
      </c>
      <c r="E27" s="97">
        <v>1</v>
      </c>
      <c r="F27" s="97">
        <v>15</v>
      </c>
      <c r="G27" s="99"/>
      <c r="H27" s="100">
        <f t="shared" si="0"/>
        <v>0</v>
      </c>
      <c r="I27" s="100">
        <f t="shared" si="1"/>
        <v>0</v>
      </c>
      <c r="J27" s="101">
        <v>9.5</v>
      </c>
      <c r="K27" s="142">
        <f t="shared" si="2"/>
        <v>0</v>
      </c>
      <c r="L27" s="102"/>
      <c r="M27" s="96"/>
      <c r="O27" s="94"/>
    </row>
    <row r="28" spans="1:15" s="19" customFormat="1" ht="15" customHeight="1" x14ac:dyDescent="0.25">
      <c r="A28" s="95">
        <v>5</v>
      </c>
      <c r="B28" s="96" t="s">
        <v>481</v>
      </c>
      <c r="C28" s="97" t="s">
        <v>2</v>
      </c>
      <c r="D28" s="98">
        <v>50</v>
      </c>
      <c r="E28" s="97">
        <v>1</v>
      </c>
      <c r="F28" s="97">
        <v>50</v>
      </c>
      <c r="G28" s="99"/>
      <c r="H28" s="100">
        <f t="shared" si="0"/>
        <v>0</v>
      </c>
      <c r="I28" s="100">
        <f t="shared" si="1"/>
        <v>0</v>
      </c>
      <c r="J28" s="101">
        <v>9.5</v>
      </c>
      <c r="K28" s="142">
        <f t="shared" si="2"/>
        <v>0</v>
      </c>
      <c r="L28" s="102"/>
      <c r="M28" s="96"/>
      <c r="O28" s="94"/>
    </row>
    <row r="29" spans="1:15" s="19" customFormat="1" ht="15" customHeight="1" x14ac:dyDescent="0.25">
      <c r="A29" s="95">
        <v>6</v>
      </c>
      <c r="B29" s="96" t="s">
        <v>482</v>
      </c>
      <c r="C29" s="97" t="s">
        <v>2</v>
      </c>
      <c r="D29" s="98">
        <v>10</v>
      </c>
      <c r="E29" s="97">
        <v>1</v>
      </c>
      <c r="F29" s="97">
        <v>10</v>
      </c>
      <c r="G29" s="99"/>
      <c r="H29" s="100">
        <f t="shared" si="0"/>
        <v>0</v>
      </c>
      <c r="I29" s="100">
        <f t="shared" si="1"/>
        <v>0</v>
      </c>
      <c r="J29" s="101">
        <v>9.5</v>
      </c>
      <c r="K29" s="142">
        <f t="shared" si="2"/>
        <v>0</v>
      </c>
      <c r="L29" s="102"/>
      <c r="M29" s="96"/>
      <c r="O29" s="94"/>
    </row>
    <row r="30" spans="1:15" s="19" customFormat="1" ht="15" customHeight="1" x14ac:dyDescent="0.25">
      <c r="A30" s="95">
        <v>7</v>
      </c>
      <c r="B30" s="96" t="s">
        <v>1274</v>
      </c>
      <c r="C30" s="97" t="s">
        <v>2</v>
      </c>
      <c r="D30" s="98">
        <v>500</v>
      </c>
      <c r="E30" s="97">
        <v>1</v>
      </c>
      <c r="F30" s="97">
        <v>150</v>
      </c>
      <c r="G30" s="99"/>
      <c r="H30" s="100">
        <f t="shared" si="0"/>
        <v>0</v>
      </c>
      <c r="I30" s="100">
        <f t="shared" si="1"/>
        <v>0</v>
      </c>
      <c r="J30" s="101">
        <v>9.5</v>
      </c>
      <c r="K30" s="142">
        <f t="shared" si="2"/>
        <v>0</v>
      </c>
      <c r="L30" s="102"/>
      <c r="M30" s="96"/>
      <c r="O30" s="94"/>
    </row>
    <row r="31" spans="1:15" s="19" customFormat="1" ht="15" customHeight="1" x14ac:dyDescent="0.25">
      <c r="A31" s="95">
        <v>8</v>
      </c>
      <c r="B31" s="96" t="s">
        <v>483</v>
      </c>
      <c r="C31" s="97" t="s">
        <v>2</v>
      </c>
      <c r="D31" s="98">
        <v>20</v>
      </c>
      <c r="E31" s="97">
        <v>1</v>
      </c>
      <c r="F31" s="97">
        <v>15</v>
      </c>
      <c r="G31" s="99"/>
      <c r="H31" s="100">
        <f t="shared" si="0"/>
        <v>0</v>
      </c>
      <c r="I31" s="100">
        <f t="shared" si="1"/>
        <v>0</v>
      </c>
      <c r="J31" s="101">
        <v>9.5</v>
      </c>
      <c r="K31" s="142">
        <f t="shared" si="2"/>
        <v>0</v>
      </c>
      <c r="L31" s="102"/>
      <c r="M31" s="96"/>
    </row>
    <row r="32" spans="1:15" s="19" customFormat="1" ht="15" customHeight="1" x14ac:dyDescent="0.25">
      <c r="A32" s="95">
        <v>9</v>
      </c>
      <c r="B32" s="96" t="s">
        <v>484</v>
      </c>
      <c r="C32" s="97" t="s">
        <v>2</v>
      </c>
      <c r="D32" s="98">
        <v>100</v>
      </c>
      <c r="E32" s="97">
        <v>1</v>
      </c>
      <c r="F32" s="97">
        <v>20</v>
      </c>
      <c r="G32" s="99"/>
      <c r="H32" s="100">
        <f t="shared" si="0"/>
        <v>0</v>
      </c>
      <c r="I32" s="100">
        <f t="shared" si="1"/>
        <v>0</v>
      </c>
      <c r="J32" s="101">
        <v>9.5</v>
      </c>
      <c r="K32" s="142">
        <f t="shared" si="2"/>
        <v>0</v>
      </c>
      <c r="L32" s="102"/>
      <c r="M32" s="96"/>
    </row>
    <row r="33" spans="1:13" s="19" customFormat="1" ht="15" customHeight="1" x14ac:dyDescent="0.25">
      <c r="A33" s="95">
        <v>10</v>
      </c>
      <c r="B33" s="96" t="s">
        <v>485</v>
      </c>
      <c r="C33" s="97" t="s">
        <v>2</v>
      </c>
      <c r="D33" s="98">
        <v>0</v>
      </c>
      <c r="E33" s="97">
        <v>0</v>
      </c>
      <c r="F33" s="97">
        <v>0</v>
      </c>
      <c r="G33" s="99"/>
      <c r="H33" s="100">
        <f t="shared" si="0"/>
        <v>0</v>
      </c>
      <c r="I33" s="100">
        <f t="shared" si="1"/>
        <v>0</v>
      </c>
      <c r="J33" s="101">
        <v>9.5</v>
      </c>
      <c r="K33" s="142">
        <f t="shared" si="2"/>
        <v>0</v>
      </c>
      <c r="L33" s="102"/>
      <c r="M33" s="96"/>
    </row>
    <row r="34" spans="1:13" s="19" customFormat="1" ht="15" customHeight="1" x14ac:dyDescent="0.25">
      <c r="A34" s="95">
        <v>11</v>
      </c>
      <c r="B34" s="96" t="s">
        <v>486</v>
      </c>
      <c r="C34" s="97" t="s">
        <v>2</v>
      </c>
      <c r="D34" s="98">
        <v>200</v>
      </c>
      <c r="E34" s="97">
        <v>1</v>
      </c>
      <c r="F34" s="97">
        <v>90</v>
      </c>
      <c r="G34" s="99"/>
      <c r="H34" s="100">
        <f t="shared" si="0"/>
        <v>0</v>
      </c>
      <c r="I34" s="100">
        <f t="shared" si="1"/>
        <v>0</v>
      </c>
      <c r="J34" s="101">
        <v>9.5</v>
      </c>
      <c r="K34" s="142">
        <f t="shared" si="2"/>
        <v>0</v>
      </c>
      <c r="L34" s="102"/>
      <c r="M34" s="96"/>
    </row>
    <row r="35" spans="1:13" s="156" customFormat="1" ht="15" customHeight="1" x14ac:dyDescent="0.25">
      <c r="A35" s="95">
        <v>12</v>
      </c>
      <c r="B35" s="96" t="s">
        <v>1570</v>
      </c>
      <c r="C35" s="97" t="s">
        <v>2</v>
      </c>
      <c r="D35" s="98">
        <v>50</v>
      </c>
      <c r="E35" s="97">
        <v>1</v>
      </c>
      <c r="F35" s="97">
        <v>50</v>
      </c>
      <c r="G35" s="99"/>
      <c r="H35" s="100">
        <f t="shared" si="0"/>
        <v>0</v>
      </c>
      <c r="I35" s="100">
        <f t="shared" si="1"/>
        <v>0</v>
      </c>
      <c r="J35" s="101">
        <v>9.5</v>
      </c>
      <c r="K35" s="142">
        <f t="shared" si="2"/>
        <v>0</v>
      </c>
      <c r="L35" s="102"/>
      <c r="M35" s="96"/>
    </row>
    <row r="36" spans="1:13" s="19" customFormat="1" ht="15" customHeight="1" x14ac:dyDescent="0.25">
      <c r="A36" s="95">
        <v>13</v>
      </c>
      <c r="B36" s="96" t="s">
        <v>487</v>
      </c>
      <c r="C36" s="97" t="s">
        <v>2</v>
      </c>
      <c r="D36" s="98">
        <v>1</v>
      </c>
      <c r="E36" s="97">
        <v>1</v>
      </c>
      <c r="F36" s="97">
        <v>1</v>
      </c>
      <c r="G36" s="99"/>
      <c r="H36" s="100">
        <f t="shared" si="0"/>
        <v>0</v>
      </c>
      <c r="I36" s="100">
        <f t="shared" si="1"/>
        <v>0</v>
      </c>
      <c r="J36" s="101">
        <v>9.5</v>
      </c>
      <c r="K36" s="142">
        <f t="shared" si="2"/>
        <v>0</v>
      </c>
      <c r="L36" s="102"/>
      <c r="M36" s="96"/>
    </row>
    <row r="37" spans="1:13" s="19" customFormat="1" ht="15" customHeight="1" x14ac:dyDescent="0.25">
      <c r="A37" s="95">
        <v>14</v>
      </c>
      <c r="B37" s="96" t="s">
        <v>488</v>
      </c>
      <c r="C37" s="97" t="s">
        <v>2</v>
      </c>
      <c r="D37" s="98">
        <v>1</v>
      </c>
      <c r="E37" s="97">
        <v>1</v>
      </c>
      <c r="F37" s="97">
        <v>1</v>
      </c>
      <c r="G37" s="99"/>
      <c r="H37" s="100">
        <f t="shared" si="0"/>
        <v>0</v>
      </c>
      <c r="I37" s="100">
        <f t="shared" si="1"/>
        <v>0</v>
      </c>
      <c r="J37" s="101">
        <v>9.5</v>
      </c>
      <c r="K37" s="142">
        <f t="shared" si="2"/>
        <v>0</v>
      </c>
      <c r="L37" s="102"/>
      <c r="M37" s="96"/>
    </row>
    <row r="38" spans="1:13" s="19" customFormat="1" ht="15" customHeight="1" x14ac:dyDescent="0.25">
      <c r="A38" s="95">
        <v>15</v>
      </c>
      <c r="B38" s="96" t="s">
        <v>489</v>
      </c>
      <c r="C38" s="97" t="s">
        <v>2</v>
      </c>
      <c r="D38" s="98">
        <v>1</v>
      </c>
      <c r="E38" s="97">
        <v>1</v>
      </c>
      <c r="F38" s="97">
        <v>1</v>
      </c>
      <c r="G38" s="99"/>
      <c r="H38" s="100">
        <f t="shared" si="0"/>
        <v>0</v>
      </c>
      <c r="I38" s="100">
        <f t="shared" si="1"/>
        <v>0</v>
      </c>
      <c r="J38" s="101">
        <v>9.5</v>
      </c>
      <c r="K38" s="142">
        <f t="shared" si="2"/>
        <v>0</v>
      </c>
      <c r="L38" s="102"/>
      <c r="M38" s="96"/>
    </row>
    <row r="39" spans="1:13" s="19" customFormat="1" ht="15" customHeight="1" x14ac:dyDescent="0.25">
      <c r="A39" s="95">
        <v>16</v>
      </c>
      <c r="B39" s="96" t="s">
        <v>490</v>
      </c>
      <c r="C39" s="97" t="s">
        <v>2</v>
      </c>
      <c r="D39" s="98">
        <v>1</v>
      </c>
      <c r="E39" s="97">
        <v>1</v>
      </c>
      <c r="F39" s="97">
        <v>1</v>
      </c>
      <c r="G39" s="99"/>
      <c r="H39" s="100">
        <f t="shared" si="0"/>
        <v>0</v>
      </c>
      <c r="I39" s="100">
        <f t="shared" si="1"/>
        <v>0</v>
      </c>
      <c r="J39" s="101">
        <v>9.5</v>
      </c>
      <c r="K39" s="142">
        <f t="shared" si="2"/>
        <v>0</v>
      </c>
      <c r="L39" s="102"/>
      <c r="M39" s="96"/>
    </row>
    <row r="40" spans="1:13" s="19" customFormat="1" ht="15" customHeight="1" x14ac:dyDescent="0.25">
      <c r="A40" s="95">
        <v>17</v>
      </c>
      <c r="B40" s="96" t="s">
        <v>491</v>
      </c>
      <c r="C40" s="97" t="s">
        <v>2</v>
      </c>
      <c r="D40" s="98">
        <v>1</v>
      </c>
      <c r="E40" s="97">
        <v>1</v>
      </c>
      <c r="F40" s="97">
        <v>1</v>
      </c>
      <c r="G40" s="99"/>
      <c r="H40" s="100">
        <f t="shared" si="0"/>
        <v>0</v>
      </c>
      <c r="I40" s="100">
        <f t="shared" si="1"/>
        <v>0</v>
      </c>
      <c r="J40" s="101">
        <v>9.5</v>
      </c>
      <c r="K40" s="142">
        <f t="shared" si="2"/>
        <v>0</v>
      </c>
      <c r="L40" s="102"/>
      <c r="M40" s="96"/>
    </row>
    <row r="41" spans="1:13" s="19" customFormat="1" ht="15" customHeight="1" x14ac:dyDescent="0.25">
      <c r="A41" s="95">
        <v>18</v>
      </c>
      <c r="B41" s="96" t="s">
        <v>492</v>
      </c>
      <c r="C41" s="97" t="s">
        <v>2</v>
      </c>
      <c r="D41" s="98">
        <v>3</v>
      </c>
      <c r="E41" s="97">
        <v>1</v>
      </c>
      <c r="F41" s="97">
        <v>2</v>
      </c>
      <c r="G41" s="99"/>
      <c r="H41" s="100">
        <f t="shared" si="0"/>
        <v>0</v>
      </c>
      <c r="I41" s="100">
        <f t="shared" si="1"/>
        <v>0</v>
      </c>
      <c r="J41" s="101">
        <v>9.5</v>
      </c>
      <c r="K41" s="142">
        <f t="shared" si="2"/>
        <v>0</v>
      </c>
      <c r="L41" s="102"/>
      <c r="M41" s="96"/>
    </row>
    <row r="42" spans="1:13" s="19" customFormat="1" ht="15" customHeight="1" x14ac:dyDescent="0.25">
      <c r="A42" s="95">
        <v>19</v>
      </c>
      <c r="B42" s="96" t="s">
        <v>493</v>
      </c>
      <c r="C42" s="97" t="s">
        <v>2</v>
      </c>
      <c r="D42" s="98">
        <v>1</v>
      </c>
      <c r="E42" s="97">
        <v>1</v>
      </c>
      <c r="F42" s="97">
        <v>1</v>
      </c>
      <c r="G42" s="99"/>
      <c r="H42" s="100">
        <f t="shared" si="0"/>
        <v>0</v>
      </c>
      <c r="I42" s="100">
        <f t="shared" si="1"/>
        <v>0</v>
      </c>
      <c r="J42" s="101">
        <v>9.5</v>
      </c>
      <c r="K42" s="142">
        <f t="shared" si="2"/>
        <v>0</v>
      </c>
      <c r="L42" s="102"/>
      <c r="M42" s="96"/>
    </row>
    <row r="43" spans="1:13" s="19" customFormat="1" ht="15" customHeight="1" x14ac:dyDescent="0.25">
      <c r="A43" s="95">
        <v>20</v>
      </c>
      <c r="B43" s="96" t="s">
        <v>494</v>
      </c>
      <c r="C43" s="97" t="s">
        <v>2</v>
      </c>
      <c r="D43" s="98">
        <v>80</v>
      </c>
      <c r="E43" s="97">
        <v>1</v>
      </c>
      <c r="F43" s="97">
        <v>40</v>
      </c>
      <c r="G43" s="99"/>
      <c r="H43" s="100">
        <f t="shared" si="0"/>
        <v>0</v>
      </c>
      <c r="I43" s="100">
        <f t="shared" si="1"/>
        <v>0</v>
      </c>
      <c r="J43" s="101">
        <v>9.5</v>
      </c>
      <c r="K43" s="142">
        <f t="shared" si="2"/>
        <v>0</v>
      </c>
      <c r="L43" s="102"/>
      <c r="M43" s="96"/>
    </row>
    <row r="44" spans="1:13" s="19" customFormat="1" ht="15" customHeight="1" x14ac:dyDescent="0.25">
      <c r="A44" s="95">
        <v>21</v>
      </c>
      <c r="B44" s="96" t="s">
        <v>495</v>
      </c>
      <c r="C44" s="97" t="s">
        <v>2</v>
      </c>
      <c r="D44" s="98">
        <v>50</v>
      </c>
      <c r="E44" s="97">
        <v>2</v>
      </c>
      <c r="F44" s="97">
        <v>40</v>
      </c>
      <c r="G44" s="99"/>
      <c r="H44" s="100">
        <f t="shared" si="0"/>
        <v>0</v>
      </c>
      <c r="I44" s="100">
        <f t="shared" si="1"/>
        <v>0</v>
      </c>
      <c r="J44" s="101">
        <v>9.5</v>
      </c>
      <c r="K44" s="142">
        <f t="shared" si="2"/>
        <v>0</v>
      </c>
      <c r="L44" s="102"/>
      <c r="M44" s="96"/>
    </row>
    <row r="45" spans="1:13" s="19" customFormat="1" ht="15" customHeight="1" x14ac:dyDescent="0.25">
      <c r="A45" s="95">
        <v>22</v>
      </c>
      <c r="B45" s="96" t="s">
        <v>496</v>
      </c>
      <c r="C45" s="97" t="s">
        <v>2</v>
      </c>
      <c r="D45" s="98">
        <v>10</v>
      </c>
      <c r="E45" s="97">
        <v>1</v>
      </c>
      <c r="F45" s="97">
        <v>10</v>
      </c>
      <c r="G45" s="99"/>
      <c r="H45" s="100">
        <f t="shared" si="0"/>
        <v>0</v>
      </c>
      <c r="I45" s="100">
        <f t="shared" si="1"/>
        <v>0</v>
      </c>
      <c r="J45" s="101">
        <v>9.5</v>
      </c>
      <c r="K45" s="142">
        <f t="shared" si="2"/>
        <v>0</v>
      </c>
      <c r="L45" s="102"/>
      <c r="M45" s="96"/>
    </row>
    <row r="46" spans="1:13" s="19" customFormat="1" ht="15" customHeight="1" x14ac:dyDescent="0.25">
      <c r="A46" s="95">
        <v>23</v>
      </c>
      <c r="B46" s="96" t="s">
        <v>497</v>
      </c>
      <c r="C46" s="97" t="s">
        <v>2</v>
      </c>
      <c r="D46" s="98">
        <v>50</v>
      </c>
      <c r="E46" s="97">
        <v>1</v>
      </c>
      <c r="F46" s="97">
        <v>30</v>
      </c>
      <c r="G46" s="103"/>
      <c r="H46" s="100">
        <f t="shared" si="0"/>
        <v>0</v>
      </c>
      <c r="I46" s="100">
        <f t="shared" si="1"/>
        <v>0</v>
      </c>
      <c r="J46" s="101">
        <v>9.5</v>
      </c>
      <c r="K46" s="142">
        <f t="shared" si="2"/>
        <v>0</v>
      </c>
      <c r="L46" s="102"/>
      <c r="M46" s="96"/>
    </row>
    <row r="47" spans="1:13" s="19" customFormat="1" ht="15" customHeight="1" x14ac:dyDescent="0.25">
      <c r="A47" s="95">
        <v>24</v>
      </c>
      <c r="B47" s="96" t="s">
        <v>498</v>
      </c>
      <c r="C47" s="97" t="s">
        <v>2</v>
      </c>
      <c r="D47" s="98">
        <v>20</v>
      </c>
      <c r="E47" s="97">
        <v>1</v>
      </c>
      <c r="F47" s="97">
        <v>20</v>
      </c>
      <c r="G47" s="99"/>
      <c r="H47" s="100">
        <f t="shared" si="0"/>
        <v>0</v>
      </c>
      <c r="I47" s="100">
        <f t="shared" si="1"/>
        <v>0</v>
      </c>
      <c r="J47" s="101">
        <v>9.5</v>
      </c>
      <c r="K47" s="142">
        <f t="shared" si="2"/>
        <v>0</v>
      </c>
      <c r="L47" s="102"/>
      <c r="M47" s="96"/>
    </row>
    <row r="48" spans="1:13" s="19" customFormat="1" ht="15" customHeight="1" x14ac:dyDescent="0.25">
      <c r="A48" s="95">
        <v>25</v>
      </c>
      <c r="B48" s="96" t="s">
        <v>499</v>
      </c>
      <c r="C48" s="97" t="s">
        <v>2</v>
      </c>
      <c r="D48" s="98">
        <v>50</v>
      </c>
      <c r="E48" s="97">
        <v>1</v>
      </c>
      <c r="F48" s="97">
        <v>30</v>
      </c>
      <c r="G48" s="99"/>
      <c r="H48" s="100">
        <f t="shared" si="0"/>
        <v>0</v>
      </c>
      <c r="I48" s="100">
        <f t="shared" si="1"/>
        <v>0</v>
      </c>
      <c r="J48" s="101">
        <v>9.5</v>
      </c>
      <c r="K48" s="142">
        <f t="shared" si="2"/>
        <v>0</v>
      </c>
      <c r="L48" s="102"/>
      <c r="M48" s="96"/>
    </row>
    <row r="49" spans="1:15" s="19" customFormat="1" ht="15" customHeight="1" x14ac:dyDescent="0.25">
      <c r="A49" s="95">
        <v>26</v>
      </c>
      <c r="B49" s="96" t="s">
        <v>500</v>
      </c>
      <c r="C49" s="97" t="s">
        <v>2</v>
      </c>
      <c r="D49" s="98">
        <v>40</v>
      </c>
      <c r="E49" s="97">
        <v>1</v>
      </c>
      <c r="F49" s="97">
        <v>40</v>
      </c>
      <c r="G49" s="99"/>
      <c r="H49" s="100">
        <f t="shared" si="0"/>
        <v>0</v>
      </c>
      <c r="I49" s="100">
        <f t="shared" si="1"/>
        <v>0</v>
      </c>
      <c r="J49" s="101">
        <v>9.5</v>
      </c>
      <c r="K49" s="142">
        <f t="shared" si="2"/>
        <v>0</v>
      </c>
      <c r="L49" s="102"/>
      <c r="M49" s="96"/>
    </row>
    <row r="50" spans="1:15" s="19" customFormat="1" ht="15" customHeight="1" x14ac:dyDescent="0.25">
      <c r="A50" s="95">
        <v>27</v>
      </c>
      <c r="B50" s="96" t="s">
        <v>501</v>
      </c>
      <c r="C50" s="97" t="s">
        <v>2</v>
      </c>
      <c r="D50" s="98">
        <v>2000</v>
      </c>
      <c r="E50" s="97">
        <v>1</v>
      </c>
      <c r="F50" s="97">
        <v>1100</v>
      </c>
      <c r="G50" s="99"/>
      <c r="H50" s="100">
        <f t="shared" si="0"/>
        <v>0</v>
      </c>
      <c r="I50" s="100">
        <f t="shared" si="1"/>
        <v>0</v>
      </c>
      <c r="J50" s="101">
        <v>9.5</v>
      </c>
      <c r="K50" s="142">
        <f t="shared" si="2"/>
        <v>0</v>
      </c>
      <c r="L50" s="102"/>
      <c r="M50" s="96"/>
    </row>
    <row r="51" spans="1:15" s="19" customFormat="1" ht="15" customHeight="1" x14ac:dyDescent="0.25">
      <c r="A51" s="95">
        <v>28</v>
      </c>
      <c r="B51" s="96" t="s">
        <v>502</v>
      </c>
      <c r="C51" s="97" t="s">
        <v>2</v>
      </c>
      <c r="D51" s="98">
        <v>20</v>
      </c>
      <c r="E51" s="97">
        <v>1</v>
      </c>
      <c r="F51" s="97">
        <v>20</v>
      </c>
      <c r="G51" s="99"/>
      <c r="H51" s="100">
        <f t="shared" si="0"/>
        <v>0</v>
      </c>
      <c r="I51" s="100">
        <f t="shared" si="1"/>
        <v>0</v>
      </c>
      <c r="J51" s="101">
        <v>9.5</v>
      </c>
      <c r="K51" s="142">
        <f t="shared" si="2"/>
        <v>0</v>
      </c>
      <c r="L51" s="102"/>
      <c r="M51" s="96"/>
    </row>
    <row r="52" spans="1:15" s="19" customFormat="1" ht="15" customHeight="1" x14ac:dyDescent="0.25">
      <c r="A52" s="95">
        <v>29</v>
      </c>
      <c r="B52" s="96" t="s">
        <v>503</v>
      </c>
      <c r="C52" s="97" t="s">
        <v>2</v>
      </c>
      <c r="D52" s="98">
        <v>0</v>
      </c>
      <c r="E52" s="97">
        <v>0</v>
      </c>
      <c r="F52" s="97">
        <v>0</v>
      </c>
      <c r="G52" s="99"/>
      <c r="H52" s="100">
        <f t="shared" si="0"/>
        <v>0</v>
      </c>
      <c r="I52" s="100">
        <f t="shared" si="1"/>
        <v>0</v>
      </c>
      <c r="J52" s="101">
        <v>9.5</v>
      </c>
      <c r="K52" s="142">
        <f t="shared" si="2"/>
        <v>0</v>
      </c>
      <c r="L52" s="102"/>
      <c r="M52" s="96"/>
    </row>
    <row r="53" spans="1:15" s="19" customFormat="1" ht="15" customHeight="1" x14ac:dyDescent="0.25">
      <c r="A53" s="95">
        <v>30</v>
      </c>
      <c r="B53" s="96" t="s">
        <v>504</v>
      </c>
      <c r="C53" s="97" t="s">
        <v>2</v>
      </c>
      <c r="D53" s="98">
        <v>200</v>
      </c>
      <c r="E53" s="97">
        <v>10</v>
      </c>
      <c r="F53" s="97">
        <v>50</v>
      </c>
      <c r="G53" s="99"/>
      <c r="H53" s="100">
        <f t="shared" si="0"/>
        <v>0</v>
      </c>
      <c r="I53" s="100">
        <f t="shared" si="1"/>
        <v>0</v>
      </c>
      <c r="J53" s="101">
        <v>9.5</v>
      </c>
      <c r="K53" s="142">
        <f t="shared" si="2"/>
        <v>0</v>
      </c>
      <c r="L53" s="102"/>
      <c r="M53" s="96"/>
      <c r="O53" s="94"/>
    </row>
    <row r="54" spans="1:15" s="19" customFormat="1" ht="15" customHeight="1" x14ac:dyDescent="0.25">
      <c r="A54" s="95">
        <v>31</v>
      </c>
      <c r="B54" s="96" t="s">
        <v>505</v>
      </c>
      <c r="C54" s="97" t="s">
        <v>2</v>
      </c>
      <c r="D54" s="98">
        <v>2</v>
      </c>
      <c r="E54" s="97">
        <v>2</v>
      </c>
      <c r="F54" s="97">
        <v>2</v>
      </c>
      <c r="G54" s="99"/>
      <c r="H54" s="100">
        <f t="shared" si="0"/>
        <v>0</v>
      </c>
      <c r="I54" s="100">
        <f t="shared" si="1"/>
        <v>0</v>
      </c>
      <c r="J54" s="101">
        <v>9.5</v>
      </c>
      <c r="K54" s="142">
        <f t="shared" si="2"/>
        <v>0</v>
      </c>
      <c r="L54" s="102"/>
      <c r="M54" s="96"/>
      <c r="O54" s="94"/>
    </row>
    <row r="55" spans="1:15" s="19" customFormat="1" ht="15" customHeight="1" x14ac:dyDescent="0.25">
      <c r="A55" s="95">
        <v>32</v>
      </c>
      <c r="B55" s="96" t="s">
        <v>506</v>
      </c>
      <c r="C55" s="97" t="s">
        <v>2</v>
      </c>
      <c r="D55" s="98">
        <v>8</v>
      </c>
      <c r="E55" s="97">
        <v>1</v>
      </c>
      <c r="F55" s="97">
        <v>10</v>
      </c>
      <c r="G55" s="99"/>
      <c r="H55" s="100">
        <f t="shared" si="0"/>
        <v>0</v>
      </c>
      <c r="I55" s="100">
        <f t="shared" si="1"/>
        <v>0</v>
      </c>
      <c r="J55" s="101">
        <v>9.5</v>
      </c>
      <c r="K55" s="142">
        <f t="shared" si="2"/>
        <v>0</v>
      </c>
      <c r="L55" s="102"/>
      <c r="M55" s="96"/>
      <c r="O55" s="94"/>
    </row>
    <row r="56" spans="1:15" s="19" customFormat="1" ht="15" customHeight="1" x14ac:dyDescent="0.25">
      <c r="A56" s="95">
        <v>33</v>
      </c>
      <c r="B56" s="96" t="s">
        <v>507</v>
      </c>
      <c r="C56" s="97" t="s">
        <v>2</v>
      </c>
      <c r="D56" s="98">
        <v>20</v>
      </c>
      <c r="E56" s="97">
        <v>1</v>
      </c>
      <c r="F56" s="97">
        <v>30</v>
      </c>
      <c r="G56" s="103"/>
      <c r="H56" s="100">
        <f t="shared" si="0"/>
        <v>0</v>
      </c>
      <c r="I56" s="100">
        <f t="shared" si="1"/>
        <v>0</v>
      </c>
      <c r="J56" s="101">
        <v>9.5</v>
      </c>
      <c r="K56" s="142">
        <f t="shared" si="2"/>
        <v>0</v>
      </c>
      <c r="L56" s="102"/>
      <c r="M56" s="96"/>
      <c r="O56" s="94"/>
    </row>
    <row r="57" spans="1:15" s="19" customFormat="1" ht="15" customHeight="1" x14ac:dyDescent="0.25">
      <c r="A57" s="95">
        <v>34</v>
      </c>
      <c r="B57" s="96" t="s">
        <v>508</v>
      </c>
      <c r="C57" s="97" t="s">
        <v>2</v>
      </c>
      <c r="D57" s="98">
        <v>50</v>
      </c>
      <c r="E57" s="97">
        <v>1</v>
      </c>
      <c r="F57" s="97">
        <v>15</v>
      </c>
      <c r="G57" s="99"/>
      <c r="H57" s="100">
        <f t="shared" si="0"/>
        <v>0</v>
      </c>
      <c r="I57" s="100">
        <f t="shared" si="1"/>
        <v>0</v>
      </c>
      <c r="J57" s="101">
        <v>9.5</v>
      </c>
      <c r="K57" s="142">
        <f t="shared" si="2"/>
        <v>0</v>
      </c>
      <c r="L57" s="102"/>
      <c r="M57" s="96"/>
      <c r="O57" s="94"/>
    </row>
    <row r="58" spans="1:15" s="19" customFormat="1" ht="15" customHeight="1" x14ac:dyDescent="0.25">
      <c r="A58" s="95">
        <v>35</v>
      </c>
      <c r="B58" s="96" t="s">
        <v>509</v>
      </c>
      <c r="C58" s="97" t="s">
        <v>2</v>
      </c>
      <c r="D58" s="97">
        <v>2</v>
      </c>
      <c r="E58" s="97">
        <v>1</v>
      </c>
      <c r="F58" s="97">
        <v>2</v>
      </c>
      <c r="G58" s="99"/>
      <c r="H58" s="100">
        <f t="shared" si="0"/>
        <v>0</v>
      </c>
      <c r="I58" s="100">
        <f t="shared" si="1"/>
        <v>0</v>
      </c>
      <c r="J58" s="101">
        <v>9.5</v>
      </c>
      <c r="K58" s="142">
        <f t="shared" si="2"/>
        <v>0</v>
      </c>
      <c r="L58" s="102"/>
      <c r="M58" s="96"/>
    </row>
    <row r="59" spans="1:15" s="128" customFormat="1" ht="15" customHeight="1" x14ac:dyDescent="0.25">
      <c r="A59" s="95">
        <v>36</v>
      </c>
      <c r="B59" s="96" t="s">
        <v>1275</v>
      </c>
      <c r="C59" s="97" t="s">
        <v>2</v>
      </c>
      <c r="D59" s="97">
        <v>5</v>
      </c>
      <c r="E59" s="97">
        <v>1</v>
      </c>
      <c r="F59" s="97">
        <v>5</v>
      </c>
      <c r="G59" s="99"/>
      <c r="H59" s="100">
        <f t="shared" si="0"/>
        <v>0</v>
      </c>
      <c r="I59" s="100">
        <f t="shared" si="1"/>
        <v>0</v>
      </c>
      <c r="J59" s="101">
        <v>9.5</v>
      </c>
      <c r="K59" s="142">
        <f t="shared" si="2"/>
        <v>0</v>
      </c>
      <c r="L59" s="102"/>
      <c r="M59" s="96"/>
    </row>
    <row r="60" spans="1:15" s="105" customFormat="1" ht="15" customHeight="1" x14ac:dyDescent="0.25">
      <c r="A60" s="95">
        <v>37</v>
      </c>
      <c r="B60" s="96" t="s">
        <v>510</v>
      </c>
      <c r="C60" s="97" t="s">
        <v>2</v>
      </c>
      <c r="D60" s="97">
        <v>5</v>
      </c>
      <c r="E60" s="97">
        <v>1</v>
      </c>
      <c r="F60" s="97">
        <v>3</v>
      </c>
      <c r="G60" s="99"/>
      <c r="H60" s="100">
        <f t="shared" si="0"/>
        <v>0</v>
      </c>
      <c r="I60" s="100">
        <f t="shared" si="1"/>
        <v>0</v>
      </c>
      <c r="J60" s="101">
        <v>9.5</v>
      </c>
      <c r="K60" s="142">
        <f t="shared" si="2"/>
        <v>0</v>
      </c>
      <c r="L60" s="102"/>
      <c r="M60" s="104"/>
    </row>
    <row r="61" spans="1:15" s="19" customFormat="1" ht="15" customHeight="1" x14ac:dyDescent="0.25">
      <c r="A61" s="95">
        <v>38</v>
      </c>
      <c r="B61" s="96" t="s">
        <v>511</v>
      </c>
      <c r="C61" s="97" t="s">
        <v>2</v>
      </c>
      <c r="D61" s="98">
        <v>4</v>
      </c>
      <c r="E61" s="97">
        <v>1</v>
      </c>
      <c r="F61" s="97">
        <v>2</v>
      </c>
      <c r="G61" s="99"/>
      <c r="H61" s="100">
        <f t="shared" si="0"/>
        <v>0</v>
      </c>
      <c r="I61" s="100">
        <f t="shared" si="1"/>
        <v>0</v>
      </c>
      <c r="J61" s="101">
        <v>9.5</v>
      </c>
      <c r="K61" s="142">
        <f t="shared" si="2"/>
        <v>0</v>
      </c>
      <c r="L61" s="102"/>
      <c r="M61" s="96"/>
    </row>
    <row r="62" spans="1:15" s="19" customFormat="1" ht="15" customHeight="1" x14ac:dyDescent="0.25">
      <c r="A62" s="95">
        <v>39</v>
      </c>
      <c r="B62" s="96" t="s">
        <v>512</v>
      </c>
      <c r="C62" s="97" t="s">
        <v>2</v>
      </c>
      <c r="D62" s="98">
        <v>70</v>
      </c>
      <c r="E62" s="97">
        <v>5</v>
      </c>
      <c r="F62" s="97">
        <v>10</v>
      </c>
      <c r="G62" s="99"/>
      <c r="H62" s="100">
        <f t="shared" si="0"/>
        <v>0</v>
      </c>
      <c r="I62" s="100">
        <f t="shared" si="1"/>
        <v>0</v>
      </c>
      <c r="J62" s="101">
        <v>9.5</v>
      </c>
      <c r="K62" s="142">
        <f t="shared" si="2"/>
        <v>0</v>
      </c>
      <c r="L62" s="102"/>
      <c r="M62" s="96"/>
      <c r="O62" s="94"/>
    </row>
    <row r="63" spans="1:15" s="19" customFormat="1" ht="15" customHeight="1" x14ac:dyDescent="0.25">
      <c r="A63" s="95">
        <v>40</v>
      </c>
      <c r="B63" s="96" t="s">
        <v>513</v>
      </c>
      <c r="C63" s="97" t="s">
        <v>2</v>
      </c>
      <c r="D63" s="98">
        <v>30</v>
      </c>
      <c r="E63" s="97">
        <v>30</v>
      </c>
      <c r="F63" s="97">
        <v>30</v>
      </c>
      <c r="G63" s="99"/>
      <c r="H63" s="100">
        <f t="shared" si="0"/>
        <v>0</v>
      </c>
      <c r="I63" s="100">
        <f t="shared" si="1"/>
        <v>0</v>
      </c>
      <c r="J63" s="101">
        <v>9.5</v>
      </c>
      <c r="K63" s="142">
        <f t="shared" si="2"/>
        <v>0</v>
      </c>
      <c r="L63" s="102"/>
      <c r="M63" s="96"/>
      <c r="O63" s="94"/>
    </row>
    <row r="64" spans="1:15" s="19" customFormat="1" ht="15" customHeight="1" x14ac:dyDescent="0.25">
      <c r="A64" s="95">
        <v>41</v>
      </c>
      <c r="B64" s="96" t="s">
        <v>514</v>
      </c>
      <c r="C64" s="97" t="s">
        <v>2</v>
      </c>
      <c r="D64" s="98">
        <v>40</v>
      </c>
      <c r="E64" s="97">
        <v>40</v>
      </c>
      <c r="F64" s="97">
        <v>40</v>
      </c>
      <c r="G64" s="99"/>
      <c r="H64" s="100">
        <f t="shared" si="0"/>
        <v>0</v>
      </c>
      <c r="I64" s="100">
        <f t="shared" si="1"/>
        <v>0</v>
      </c>
      <c r="J64" s="101">
        <v>9.5</v>
      </c>
      <c r="K64" s="142">
        <f t="shared" si="2"/>
        <v>0</v>
      </c>
      <c r="L64" s="102"/>
      <c r="M64" s="96"/>
      <c r="O64" s="94"/>
    </row>
    <row r="65" spans="1:15" s="19" customFormat="1" ht="15" customHeight="1" x14ac:dyDescent="0.25">
      <c r="A65" s="95">
        <v>42</v>
      </c>
      <c r="B65" s="96" t="s">
        <v>515</v>
      </c>
      <c r="C65" s="97" t="s">
        <v>2</v>
      </c>
      <c r="D65" s="98">
        <v>20</v>
      </c>
      <c r="E65" s="97">
        <v>10</v>
      </c>
      <c r="F65" s="97">
        <v>20</v>
      </c>
      <c r="G65" s="103"/>
      <c r="H65" s="100">
        <f t="shared" si="0"/>
        <v>0</v>
      </c>
      <c r="I65" s="100">
        <f t="shared" si="1"/>
        <v>0</v>
      </c>
      <c r="J65" s="101">
        <v>9.5</v>
      </c>
      <c r="K65" s="142">
        <f t="shared" si="2"/>
        <v>0</v>
      </c>
      <c r="L65" s="102"/>
      <c r="M65" s="96"/>
      <c r="O65" s="94"/>
    </row>
    <row r="66" spans="1:15" s="19" customFormat="1" ht="15" customHeight="1" x14ac:dyDescent="0.25">
      <c r="A66" s="95">
        <v>43</v>
      </c>
      <c r="B66" s="96" t="s">
        <v>516</v>
      </c>
      <c r="C66" s="97" t="s">
        <v>2</v>
      </c>
      <c r="D66" s="98">
        <v>40</v>
      </c>
      <c r="E66" s="97">
        <v>30</v>
      </c>
      <c r="F66" s="97">
        <v>40</v>
      </c>
      <c r="G66" s="99"/>
      <c r="H66" s="100">
        <f t="shared" si="0"/>
        <v>0</v>
      </c>
      <c r="I66" s="100">
        <f t="shared" si="1"/>
        <v>0</v>
      </c>
      <c r="J66" s="101">
        <v>9.5</v>
      </c>
      <c r="K66" s="142">
        <f t="shared" si="2"/>
        <v>0</v>
      </c>
      <c r="L66" s="102"/>
      <c r="M66" s="96"/>
      <c r="O66" s="94"/>
    </row>
    <row r="67" spans="1:15" s="152" customFormat="1" ht="15" customHeight="1" x14ac:dyDescent="0.25">
      <c r="A67" s="95">
        <v>44</v>
      </c>
      <c r="B67" s="96" t="s">
        <v>1502</v>
      </c>
      <c r="C67" s="97" t="s">
        <v>2</v>
      </c>
      <c r="D67" s="98">
        <v>40</v>
      </c>
      <c r="E67" s="97">
        <v>20</v>
      </c>
      <c r="F67" s="97">
        <v>40</v>
      </c>
      <c r="G67" s="99"/>
      <c r="H67" s="100">
        <f t="shared" si="0"/>
        <v>0</v>
      </c>
      <c r="I67" s="100">
        <f t="shared" si="1"/>
        <v>0</v>
      </c>
      <c r="J67" s="101">
        <v>9.5</v>
      </c>
      <c r="K67" s="142">
        <f t="shared" si="2"/>
        <v>0</v>
      </c>
      <c r="L67" s="102"/>
      <c r="M67" s="96"/>
      <c r="O67" s="94"/>
    </row>
    <row r="68" spans="1:15" s="19" customFormat="1" ht="15" customHeight="1" x14ac:dyDescent="0.25">
      <c r="A68" s="95">
        <v>45</v>
      </c>
      <c r="B68" s="96" t="s">
        <v>517</v>
      </c>
      <c r="C68" s="97" t="s">
        <v>2</v>
      </c>
      <c r="D68" s="97">
        <v>10</v>
      </c>
      <c r="E68" s="97">
        <v>10</v>
      </c>
      <c r="F68" s="97">
        <v>10</v>
      </c>
      <c r="G68" s="99"/>
      <c r="H68" s="100">
        <f t="shared" si="0"/>
        <v>0</v>
      </c>
      <c r="I68" s="100">
        <f t="shared" si="1"/>
        <v>0</v>
      </c>
      <c r="J68" s="101">
        <v>9.5</v>
      </c>
      <c r="K68" s="142">
        <f t="shared" si="2"/>
        <v>0</v>
      </c>
      <c r="L68" s="102"/>
      <c r="M68" s="96"/>
    </row>
    <row r="69" spans="1:15" s="105" customFormat="1" ht="15" customHeight="1" x14ac:dyDescent="0.25">
      <c r="A69" s="95">
        <v>46</v>
      </c>
      <c r="B69" s="96" t="s">
        <v>518</v>
      </c>
      <c r="C69" s="97" t="s">
        <v>2</v>
      </c>
      <c r="D69" s="97">
        <v>10</v>
      </c>
      <c r="E69" s="97">
        <v>1</v>
      </c>
      <c r="F69" s="97">
        <v>10</v>
      </c>
      <c r="G69" s="99"/>
      <c r="H69" s="100">
        <f t="shared" si="0"/>
        <v>0</v>
      </c>
      <c r="I69" s="100">
        <f t="shared" si="1"/>
        <v>0</v>
      </c>
      <c r="J69" s="101">
        <v>9.5</v>
      </c>
      <c r="K69" s="142">
        <f t="shared" si="2"/>
        <v>0</v>
      </c>
      <c r="L69" s="102"/>
      <c r="M69" s="104"/>
    </row>
    <row r="70" spans="1:15" s="19" customFormat="1" ht="15" customHeight="1" x14ac:dyDescent="0.25">
      <c r="A70" s="95">
        <v>47</v>
      </c>
      <c r="B70" s="96" t="s">
        <v>519</v>
      </c>
      <c r="C70" s="97" t="s">
        <v>2</v>
      </c>
      <c r="D70" s="98">
        <v>500</v>
      </c>
      <c r="E70" s="97">
        <v>1</v>
      </c>
      <c r="F70" s="97">
        <v>150</v>
      </c>
      <c r="G70" s="99"/>
      <c r="H70" s="100">
        <f t="shared" si="0"/>
        <v>0</v>
      </c>
      <c r="I70" s="100">
        <f t="shared" si="1"/>
        <v>0</v>
      </c>
      <c r="J70" s="101">
        <v>9.5</v>
      </c>
      <c r="K70" s="142">
        <f t="shared" si="2"/>
        <v>0</v>
      </c>
      <c r="L70" s="102"/>
      <c r="M70" s="96"/>
    </row>
    <row r="71" spans="1:15" s="19" customFormat="1" ht="15" customHeight="1" x14ac:dyDescent="0.25">
      <c r="A71" s="95">
        <v>48</v>
      </c>
      <c r="B71" s="96" t="s">
        <v>520</v>
      </c>
      <c r="C71" s="97" t="s">
        <v>2</v>
      </c>
      <c r="D71" s="98">
        <v>500</v>
      </c>
      <c r="E71" s="97">
        <v>5</v>
      </c>
      <c r="F71" s="97">
        <v>50</v>
      </c>
      <c r="G71" s="99"/>
      <c r="H71" s="100">
        <f t="shared" si="0"/>
        <v>0</v>
      </c>
      <c r="I71" s="100">
        <f t="shared" si="1"/>
        <v>0</v>
      </c>
      <c r="J71" s="101">
        <v>9.5</v>
      </c>
      <c r="K71" s="142">
        <f t="shared" si="2"/>
        <v>0</v>
      </c>
      <c r="L71" s="102"/>
      <c r="M71" s="96"/>
      <c r="O71" s="94"/>
    </row>
    <row r="72" spans="1:15" s="19" customFormat="1" ht="15" customHeight="1" x14ac:dyDescent="0.25">
      <c r="A72" s="95">
        <v>49</v>
      </c>
      <c r="B72" s="96" t="s">
        <v>521</v>
      </c>
      <c r="C72" s="97" t="s">
        <v>2</v>
      </c>
      <c r="D72" s="98">
        <v>60</v>
      </c>
      <c r="E72" s="97">
        <v>1</v>
      </c>
      <c r="F72" s="97">
        <v>50</v>
      </c>
      <c r="G72" s="99"/>
      <c r="H72" s="100">
        <f t="shared" si="0"/>
        <v>0</v>
      </c>
      <c r="I72" s="100">
        <f t="shared" si="1"/>
        <v>0</v>
      </c>
      <c r="J72" s="101">
        <v>9.5</v>
      </c>
      <c r="K72" s="142">
        <f t="shared" si="2"/>
        <v>0</v>
      </c>
      <c r="L72" s="102"/>
      <c r="M72" s="96"/>
      <c r="O72" s="94"/>
    </row>
    <row r="73" spans="1:15" s="19" customFormat="1" ht="15" customHeight="1" x14ac:dyDescent="0.25">
      <c r="A73" s="95">
        <v>50</v>
      </c>
      <c r="B73" s="96" t="s">
        <v>522</v>
      </c>
      <c r="C73" s="97" t="s">
        <v>2</v>
      </c>
      <c r="D73" s="98">
        <v>100</v>
      </c>
      <c r="E73" s="97">
        <v>1</v>
      </c>
      <c r="F73" s="97">
        <v>20</v>
      </c>
      <c r="G73" s="99"/>
      <c r="H73" s="100">
        <f t="shared" si="0"/>
        <v>0</v>
      </c>
      <c r="I73" s="100">
        <f t="shared" si="1"/>
        <v>0</v>
      </c>
      <c r="J73" s="101">
        <v>9.5</v>
      </c>
      <c r="K73" s="142">
        <f t="shared" si="2"/>
        <v>0</v>
      </c>
      <c r="L73" s="102"/>
      <c r="M73" s="96"/>
      <c r="O73" s="94"/>
    </row>
    <row r="74" spans="1:15" s="19" customFormat="1" ht="15" customHeight="1" x14ac:dyDescent="0.25">
      <c r="A74" s="95">
        <v>51</v>
      </c>
      <c r="B74" s="96" t="s">
        <v>523</v>
      </c>
      <c r="C74" s="97" t="s">
        <v>2</v>
      </c>
      <c r="D74" s="98">
        <v>10</v>
      </c>
      <c r="E74" s="97">
        <v>1</v>
      </c>
      <c r="F74" s="97">
        <v>15</v>
      </c>
      <c r="G74" s="103"/>
      <c r="H74" s="100">
        <f t="shared" si="0"/>
        <v>0</v>
      </c>
      <c r="I74" s="100">
        <f t="shared" si="1"/>
        <v>0</v>
      </c>
      <c r="J74" s="101">
        <v>9.5</v>
      </c>
      <c r="K74" s="142">
        <f t="shared" si="2"/>
        <v>0</v>
      </c>
      <c r="L74" s="102"/>
      <c r="M74" s="96"/>
      <c r="O74" s="94"/>
    </row>
    <row r="75" spans="1:15" s="19" customFormat="1" ht="15" customHeight="1" x14ac:dyDescent="0.25">
      <c r="A75" s="95">
        <v>52</v>
      </c>
      <c r="B75" s="96" t="s">
        <v>524</v>
      </c>
      <c r="C75" s="97" t="s">
        <v>2</v>
      </c>
      <c r="D75" s="98">
        <v>20</v>
      </c>
      <c r="E75" s="97">
        <v>1</v>
      </c>
      <c r="F75" s="97">
        <v>10</v>
      </c>
      <c r="G75" s="99"/>
      <c r="H75" s="100">
        <f t="shared" si="0"/>
        <v>0</v>
      </c>
      <c r="I75" s="100">
        <f t="shared" si="1"/>
        <v>0</v>
      </c>
      <c r="J75" s="101">
        <v>9.5</v>
      </c>
      <c r="K75" s="142">
        <f t="shared" si="2"/>
        <v>0</v>
      </c>
      <c r="L75" s="102"/>
      <c r="M75" s="96"/>
      <c r="O75" s="94"/>
    </row>
    <row r="76" spans="1:15" s="19" customFormat="1" ht="15" customHeight="1" x14ac:dyDescent="0.25">
      <c r="A76" s="95">
        <v>53</v>
      </c>
      <c r="B76" s="96" t="s">
        <v>525</v>
      </c>
      <c r="C76" s="97" t="s">
        <v>2</v>
      </c>
      <c r="D76" s="97">
        <v>5</v>
      </c>
      <c r="E76" s="97">
        <v>1</v>
      </c>
      <c r="F76" s="97">
        <v>3</v>
      </c>
      <c r="G76" s="99"/>
      <c r="H76" s="100">
        <f t="shared" si="0"/>
        <v>0</v>
      </c>
      <c r="I76" s="100">
        <f t="shared" si="1"/>
        <v>0</v>
      </c>
      <c r="J76" s="101">
        <v>9.5</v>
      </c>
      <c r="K76" s="142">
        <f t="shared" si="2"/>
        <v>0</v>
      </c>
      <c r="L76" s="102"/>
      <c r="M76" s="96"/>
    </row>
    <row r="77" spans="1:15" s="105" customFormat="1" ht="15" customHeight="1" x14ac:dyDescent="0.25">
      <c r="A77" s="95">
        <v>54</v>
      </c>
      <c r="B77" s="96" t="s">
        <v>526</v>
      </c>
      <c r="C77" s="97" t="s">
        <v>2</v>
      </c>
      <c r="D77" s="97">
        <v>20</v>
      </c>
      <c r="E77" s="97">
        <v>1</v>
      </c>
      <c r="F77" s="97">
        <v>10</v>
      </c>
      <c r="G77" s="99"/>
      <c r="H77" s="100">
        <f t="shared" si="0"/>
        <v>0</v>
      </c>
      <c r="I77" s="100">
        <f t="shared" si="1"/>
        <v>0</v>
      </c>
      <c r="J77" s="101">
        <v>9.5</v>
      </c>
      <c r="K77" s="142">
        <f t="shared" si="2"/>
        <v>0</v>
      </c>
      <c r="L77" s="102"/>
      <c r="M77" s="104"/>
    </row>
    <row r="78" spans="1:15" s="19" customFormat="1" ht="15" customHeight="1" x14ac:dyDescent="0.25">
      <c r="A78" s="95">
        <v>55</v>
      </c>
      <c r="B78" s="96" t="s">
        <v>527</v>
      </c>
      <c r="C78" s="97" t="s">
        <v>2</v>
      </c>
      <c r="D78" s="98">
        <v>2</v>
      </c>
      <c r="E78" s="97">
        <v>1</v>
      </c>
      <c r="F78" s="97">
        <v>2</v>
      </c>
      <c r="G78" s="99"/>
      <c r="H78" s="100">
        <f t="shared" si="0"/>
        <v>0</v>
      </c>
      <c r="I78" s="100">
        <f t="shared" si="1"/>
        <v>0</v>
      </c>
      <c r="J78" s="101">
        <v>9.5</v>
      </c>
      <c r="K78" s="142">
        <f t="shared" si="2"/>
        <v>0</v>
      </c>
      <c r="L78" s="102"/>
      <c r="M78" s="96"/>
    </row>
    <row r="79" spans="1:15" s="128" customFormat="1" ht="15" customHeight="1" x14ac:dyDescent="0.25">
      <c r="A79" s="95">
        <v>56</v>
      </c>
      <c r="B79" s="96" t="s">
        <v>1276</v>
      </c>
      <c r="C79" s="97" t="s">
        <v>2</v>
      </c>
      <c r="D79" s="98">
        <v>10</v>
      </c>
      <c r="E79" s="97">
        <v>3</v>
      </c>
      <c r="F79" s="97">
        <v>5</v>
      </c>
      <c r="G79" s="99"/>
      <c r="H79" s="100">
        <f t="shared" si="0"/>
        <v>0</v>
      </c>
      <c r="I79" s="100">
        <f t="shared" si="1"/>
        <v>0</v>
      </c>
      <c r="J79" s="101">
        <v>9.5</v>
      </c>
      <c r="K79" s="142">
        <f t="shared" si="2"/>
        <v>0</v>
      </c>
      <c r="L79" s="102"/>
      <c r="M79" s="96"/>
    </row>
    <row r="80" spans="1:15" s="19" customFormat="1" ht="15" customHeight="1" x14ac:dyDescent="0.25">
      <c r="A80" s="95">
        <v>57</v>
      </c>
      <c r="B80" s="96" t="s">
        <v>528</v>
      </c>
      <c r="C80" s="97" t="s">
        <v>2</v>
      </c>
      <c r="D80" s="98">
        <v>100</v>
      </c>
      <c r="E80" s="97">
        <v>1</v>
      </c>
      <c r="F80" s="97">
        <v>50</v>
      </c>
      <c r="G80" s="99"/>
      <c r="H80" s="100">
        <f t="shared" si="0"/>
        <v>0</v>
      </c>
      <c r="I80" s="100">
        <f t="shared" si="1"/>
        <v>0</v>
      </c>
      <c r="J80" s="101">
        <v>9.5</v>
      </c>
      <c r="K80" s="142">
        <f t="shared" si="2"/>
        <v>0</v>
      </c>
      <c r="L80" s="102"/>
      <c r="M80" s="96"/>
      <c r="O80" s="94"/>
    </row>
    <row r="81" spans="1:15" s="19" customFormat="1" ht="15" customHeight="1" x14ac:dyDescent="0.25">
      <c r="A81" s="95">
        <v>58</v>
      </c>
      <c r="B81" s="96" t="s">
        <v>529</v>
      </c>
      <c r="C81" s="97" t="s">
        <v>2</v>
      </c>
      <c r="D81" s="98">
        <v>100</v>
      </c>
      <c r="E81" s="97">
        <v>1</v>
      </c>
      <c r="F81" s="97">
        <v>30</v>
      </c>
      <c r="G81" s="99"/>
      <c r="H81" s="100">
        <f t="shared" si="0"/>
        <v>0</v>
      </c>
      <c r="I81" s="100">
        <f t="shared" si="1"/>
        <v>0</v>
      </c>
      <c r="J81" s="101">
        <v>9.5</v>
      </c>
      <c r="K81" s="142">
        <f t="shared" si="2"/>
        <v>0</v>
      </c>
      <c r="L81" s="102"/>
      <c r="M81" s="96"/>
      <c r="O81" s="94"/>
    </row>
    <row r="82" spans="1:15" s="19" customFormat="1" ht="15" customHeight="1" x14ac:dyDescent="0.25">
      <c r="A82" s="95">
        <v>59</v>
      </c>
      <c r="B82" s="96" t="s">
        <v>530</v>
      </c>
      <c r="C82" s="97" t="s">
        <v>2</v>
      </c>
      <c r="D82" s="98">
        <v>40</v>
      </c>
      <c r="E82" s="97">
        <v>1</v>
      </c>
      <c r="F82" s="97">
        <v>40</v>
      </c>
      <c r="G82" s="103"/>
      <c r="H82" s="100">
        <f t="shared" si="0"/>
        <v>0</v>
      </c>
      <c r="I82" s="100">
        <f t="shared" si="1"/>
        <v>0</v>
      </c>
      <c r="J82" s="101">
        <v>9.5</v>
      </c>
      <c r="K82" s="142">
        <f t="shared" si="2"/>
        <v>0</v>
      </c>
      <c r="L82" s="102"/>
      <c r="M82" s="96"/>
      <c r="O82" s="94"/>
    </row>
    <row r="83" spans="1:15" s="19" customFormat="1" ht="15" customHeight="1" x14ac:dyDescent="0.25">
      <c r="A83" s="95">
        <v>60</v>
      </c>
      <c r="B83" s="96" t="s">
        <v>531</v>
      </c>
      <c r="C83" s="97" t="s">
        <v>2</v>
      </c>
      <c r="D83" s="98">
        <v>0</v>
      </c>
      <c r="E83" s="97">
        <v>0</v>
      </c>
      <c r="F83" s="97">
        <v>0</v>
      </c>
      <c r="G83" s="99"/>
      <c r="H83" s="100">
        <f t="shared" si="0"/>
        <v>0</v>
      </c>
      <c r="I83" s="100">
        <f t="shared" si="1"/>
        <v>0</v>
      </c>
      <c r="J83" s="101">
        <v>9.5</v>
      </c>
      <c r="K83" s="142">
        <f t="shared" si="2"/>
        <v>0</v>
      </c>
      <c r="L83" s="102"/>
      <c r="M83" s="96"/>
      <c r="O83" s="94"/>
    </row>
    <row r="84" spans="1:15" s="19" customFormat="1" ht="15" customHeight="1" x14ac:dyDescent="0.25">
      <c r="A84" s="95">
        <v>61</v>
      </c>
      <c r="B84" s="96" t="s">
        <v>532</v>
      </c>
      <c r="C84" s="97" t="s">
        <v>2</v>
      </c>
      <c r="D84" s="97">
        <v>2</v>
      </c>
      <c r="E84" s="97">
        <v>1</v>
      </c>
      <c r="F84" s="97">
        <v>2</v>
      </c>
      <c r="G84" s="99"/>
      <c r="H84" s="100">
        <f t="shared" si="0"/>
        <v>0</v>
      </c>
      <c r="I84" s="100">
        <f t="shared" si="1"/>
        <v>0</v>
      </c>
      <c r="J84" s="101">
        <v>9.5</v>
      </c>
      <c r="K84" s="142">
        <f t="shared" si="2"/>
        <v>0</v>
      </c>
      <c r="L84" s="102"/>
      <c r="M84" s="96"/>
    </row>
    <row r="85" spans="1:15" s="105" customFormat="1" ht="15" customHeight="1" x14ac:dyDescent="0.25">
      <c r="A85" s="95">
        <v>62</v>
      </c>
      <c r="B85" s="96" t="s">
        <v>533</v>
      </c>
      <c r="C85" s="97" t="s">
        <v>2</v>
      </c>
      <c r="D85" s="97">
        <v>15</v>
      </c>
      <c r="E85" s="97">
        <v>1</v>
      </c>
      <c r="F85" s="97">
        <v>5</v>
      </c>
      <c r="G85" s="99"/>
      <c r="H85" s="100">
        <f t="shared" si="0"/>
        <v>0</v>
      </c>
      <c r="I85" s="100">
        <f t="shared" si="1"/>
        <v>0</v>
      </c>
      <c r="J85" s="101">
        <v>9.5</v>
      </c>
      <c r="K85" s="142">
        <f t="shared" si="2"/>
        <v>0</v>
      </c>
      <c r="L85" s="102"/>
      <c r="M85" s="104"/>
    </row>
    <row r="86" spans="1:15" s="19" customFormat="1" ht="15" customHeight="1" x14ac:dyDescent="0.25">
      <c r="A86" s="88"/>
      <c r="B86" s="106" t="s">
        <v>572</v>
      </c>
      <c r="C86" s="107"/>
      <c r="D86" s="108"/>
      <c r="E86" s="107"/>
      <c r="F86" s="107"/>
      <c r="G86" s="90"/>
      <c r="H86" s="91"/>
      <c r="I86" s="92"/>
      <c r="J86" s="92"/>
      <c r="K86" s="93"/>
      <c r="L86" s="93"/>
      <c r="M86" s="109"/>
    </row>
    <row r="87" spans="1:15" s="19" customFormat="1" ht="15" customHeight="1" x14ac:dyDescent="0.25">
      <c r="A87" s="95">
        <v>63</v>
      </c>
      <c r="B87" s="96" t="s">
        <v>534</v>
      </c>
      <c r="C87" s="97" t="s">
        <v>2</v>
      </c>
      <c r="D87" s="98">
        <v>150</v>
      </c>
      <c r="E87" s="97">
        <v>1</v>
      </c>
      <c r="F87" s="97">
        <v>60</v>
      </c>
      <c r="G87" s="103"/>
      <c r="H87" s="100">
        <f>G87*1.095</f>
        <v>0</v>
      </c>
      <c r="I87" s="100">
        <f t="shared" si="1"/>
        <v>0</v>
      </c>
      <c r="J87" s="101">
        <v>9.5</v>
      </c>
      <c r="K87" s="142">
        <f>I87*1.095</f>
        <v>0</v>
      </c>
      <c r="L87" s="102"/>
      <c r="M87" s="96"/>
    </row>
    <row r="88" spans="1:15" s="19" customFormat="1" ht="15" customHeight="1" x14ac:dyDescent="0.25">
      <c r="A88" s="95">
        <v>64</v>
      </c>
      <c r="B88" s="96" t="s">
        <v>535</v>
      </c>
      <c r="C88" s="97" t="s">
        <v>2</v>
      </c>
      <c r="D88" s="98">
        <v>2</v>
      </c>
      <c r="E88" s="97">
        <v>10</v>
      </c>
      <c r="F88" s="97">
        <v>2</v>
      </c>
      <c r="G88" s="99"/>
      <c r="H88" s="100">
        <f t="shared" ref="H88:H127" si="3">G88*1.095</f>
        <v>0</v>
      </c>
      <c r="I88" s="100">
        <f t="shared" si="1"/>
        <v>0</v>
      </c>
      <c r="J88" s="101">
        <v>9.5</v>
      </c>
      <c r="K88" s="142">
        <f t="shared" ref="K88:K127" si="4">I88*1.095</f>
        <v>0</v>
      </c>
      <c r="L88" s="102"/>
      <c r="M88" s="96"/>
    </row>
    <row r="89" spans="1:15" s="19" customFormat="1" ht="15" customHeight="1" x14ac:dyDescent="0.25">
      <c r="A89" s="95">
        <v>65</v>
      </c>
      <c r="B89" s="96" t="s">
        <v>536</v>
      </c>
      <c r="C89" s="97" t="s">
        <v>2</v>
      </c>
      <c r="D89" s="98">
        <v>1200</v>
      </c>
      <c r="E89" s="97">
        <v>1200</v>
      </c>
      <c r="F89" s="97">
        <v>1300</v>
      </c>
      <c r="G89" s="99"/>
      <c r="H89" s="100">
        <f t="shared" si="3"/>
        <v>0</v>
      </c>
      <c r="I89" s="100">
        <f t="shared" ref="I89:I127" si="5">(D89+F89+E89)*G89</f>
        <v>0</v>
      </c>
      <c r="J89" s="101">
        <v>9.5</v>
      </c>
      <c r="K89" s="142">
        <f t="shared" si="4"/>
        <v>0</v>
      </c>
      <c r="L89" s="102"/>
      <c r="M89" s="96"/>
    </row>
    <row r="90" spans="1:15" s="19" customFormat="1" ht="15" customHeight="1" x14ac:dyDescent="0.25">
      <c r="A90" s="95">
        <v>66</v>
      </c>
      <c r="B90" s="96" t="s">
        <v>537</v>
      </c>
      <c r="C90" s="97" t="s">
        <v>2</v>
      </c>
      <c r="D90" s="98">
        <v>0</v>
      </c>
      <c r="E90" s="97">
        <v>0</v>
      </c>
      <c r="F90" s="97">
        <v>0</v>
      </c>
      <c r="G90" s="99"/>
      <c r="H90" s="100">
        <f t="shared" si="3"/>
        <v>0</v>
      </c>
      <c r="I90" s="100">
        <f t="shared" si="5"/>
        <v>0</v>
      </c>
      <c r="J90" s="101">
        <v>9.5</v>
      </c>
      <c r="K90" s="142">
        <f t="shared" si="4"/>
        <v>0</v>
      </c>
      <c r="L90" s="102"/>
      <c r="M90" s="96"/>
    </row>
    <row r="91" spans="1:15" s="19" customFormat="1" ht="15" customHeight="1" x14ac:dyDescent="0.25">
      <c r="A91" s="95">
        <v>67</v>
      </c>
      <c r="B91" s="96" t="s">
        <v>538</v>
      </c>
      <c r="C91" s="97" t="s">
        <v>2</v>
      </c>
      <c r="D91" s="98">
        <v>250</v>
      </c>
      <c r="E91" s="97">
        <v>150</v>
      </c>
      <c r="F91" s="97">
        <v>200</v>
      </c>
      <c r="G91" s="99"/>
      <c r="H91" s="100">
        <f t="shared" si="3"/>
        <v>0</v>
      </c>
      <c r="I91" s="100">
        <f t="shared" si="5"/>
        <v>0</v>
      </c>
      <c r="J91" s="101">
        <v>9.5</v>
      </c>
      <c r="K91" s="142">
        <f t="shared" si="4"/>
        <v>0</v>
      </c>
      <c r="L91" s="102"/>
      <c r="M91" s="96"/>
    </row>
    <row r="92" spans="1:15" s="19" customFormat="1" ht="15" customHeight="1" x14ac:dyDescent="0.25">
      <c r="A92" s="95">
        <v>68</v>
      </c>
      <c r="B92" s="96" t="s">
        <v>539</v>
      </c>
      <c r="C92" s="97" t="s">
        <v>2</v>
      </c>
      <c r="D92" s="98">
        <v>0</v>
      </c>
      <c r="E92" s="97">
        <v>0</v>
      </c>
      <c r="F92" s="97">
        <v>0</v>
      </c>
      <c r="G92" s="99"/>
      <c r="H92" s="100">
        <f t="shared" si="3"/>
        <v>0</v>
      </c>
      <c r="I92" s="100">
        <f t="shared" si="5"/>
        <v>0</v>
      </c>
      <c r="J92" s="101">
        <v>9.5</v>
      </c>
      <c r="K92" s="142">
        <f t="shared" si="4"/>
        <v>0</v>
      </c>
      <c r="L92" s="102"/>
      <c r="M92" s="96"/>
    </row>
    <row r="93" spans="1:15" s="19" customFormat="1" ht="15" customHeight="1" x14ac:dyDescent="0.25">
      <c r="A93" s="95">
        <v>69</v>
      </c>
      <c r="B93" s="96" t="s">
        <v>540</v>
      </c>
      <c r="C93" s="97" t="s">
        <v>2</v>
      </c>
      <c r="D93" s="98">
        <v>10</v>
      </c>
      <c r="E93" s="97">
        <v>1</v>
      </c>
      <c r="F93" s="97">
        <v>10</v>
      </c>
      <c r="G93" s="99"/>
      <c r="H93" s="100">
        <f t="shared" si="3"/>
        <v>0</v>
      </c>
      <c r="I93" s="100">
        <f t="shared" si="5"/>
        <v>0</v>
      </c>
      <c r="J93" s="101">
        <v>9.5</v>
      </c>
      <c r="K93" s="142">
        <f t="shared" si="4"/>
        <v>0</v>
      </c>
      <c r="L93" s="102"/>
      <c r="M93" s="96"/>
    </row>
    <row r="94" spans="1:15" s="19" customFormat="1" ht="15" customHeight="1" x14ac:dyDescent="0.25">
      <c r="A94" s="95">
        <v>70</v>
      </c>
      <c r="B94" s="96" t="s">
        <v>541</v>
      </c>
      <c r="C94" s="97" t="s">
        <v>2</v>
      </c>
      <c r="D94" s="98">
        <v>70</v>
      </c>
      <c r="E94" s="97">
        <v>1</v>
      </c>
      <c r="F94" s="97">
        <v>10</v>
      </c>
      <c r="G94" s="103"/>
      <c r="H94" s="100">
        <f t="shared" si="3"/>
        <v>0</v>
      </c>
      <c r="I94" s="100">
        <f t="shared" si="5"/>
        <v>0</v>
      </c>
      <c r="J94" s="101">
        <v>9.5</v>
      </c>
      <c r="K94" s="142">
        <f t="shared" si="4"/>
        <v>0</v>
      </c>
      <c r="L94" s="102"/>
      <c r="M94" s="96"/>
    </row>
    <row r="95" spans="1:15" s="19" customFormat="1" ht="15" customHeight="1" x14ac:dyDescent="0.25">
      <c r="A95" s="95">
        <v>71</v>
      </c>
      <c r="B95" s="96" t="s">
        <v>542</v>
      </c>
      <c r="C95" s="97" t="s">
        <v>2</v>
      </c>
      <c r="D95" s="98">
        <v>10</v>
      </c>
      <c r="E95" s="97">
        <v>1</v>
      </c>
      <c r="F95" s="97">
        <v>10</v>
      </c>
      <c r="G95" s="99"/>
      <c r="H95" s="100">
        <f t="shared" si="3"/>
        <v>0</v>
      </c>
      <c r="I95" s="100">
        <f t="shared" si="5"/>
        <v>0</v>
      </c>
      <c r="J95" s="101">
        <v>9.5</v>
      </c>
      <c r="K95" s="142">
        <f t="shared" si="4"/>
        <v>0</v>
      </c>
      <c r="L95" s="102"/>
      <c r="M95" s="96"/>
      <c r="O95" s="94"/>
    </row>
    <row r="96" spans="1:15" s="19" customFormat="1" ht="15" customHeight="1" x14ac:dyDescent="0.25">
      <c r="A96" s="95">
        <v>72</v>
      </c>
      <c r="B96" s="96" t="s">
        <v>543</v>
      </c>
      <c r="C96" s="97" t="s">
        <v>2</v>
      </c>
      <c r="D96" s="98">
        <v>10</v>
      </c>
      <c r="E96" s="97">
        <v>1</v>
      </c>
      <c r="F96" s="97">
        <v>10</v>
      </c>
      <c r="G96" s="99"/>
      <c r="H96" s="100">
        <f t="shared" si="3"/>
        <v>0</v>
      </c>
      <c r="I96" s="100">
        <f t="shared" si="5"/>
        <v>0</v>
      </c>
      <c r="J96" s="101">
        <v>9.5</v>
      </c>
      <c r="K96" s="142">
        <f t="shared" si="4"/>
        <v>0</v>
      </c>
      <c r="L96" s="102"/>
      <c r="M96" s="96"/>
      <c r="O96" s="94"/>
    </row>
    <row r="97" spans="1:15" s="19" customFormat="1" ht="15" customHeight="1" x14ac:dyDescent="0.25">
      <c r="A97" s="95">
        <v>73</v>
      </c>
      <c r="B97" s="96" t="s">
        <v>544</v>
      </c>
      <c r="C97" s="97" t="s">
        <v>2</v>
      </c>
      <c r="D97" s="98">
        <v>100</v>
      </c>
      <c r="E97" s="97">
        <v>100</v>
      </c>
      <c r="F97" s="97">
        <v>150</v>
      </c>
      <c r="G97" s="99"/>
      <c r="H97" s="100">
        <f t="shared" si="3"/>
        <v>0</v>
      </c>
      <c r="I97" s="100">
        <f t="shared" si="5"/>
        <v>0</v>
      </c>
      <c r="J97" s="101">
        <v>9.5</v>
      </c>
      <c r="K97" s="142">
        <f t="shared" si="4"/>
        <v>0</v>
      </c>
      <c r="L97" s="102"/>
      <c r="M97" s="96"/>
      <c r="O97" s="94"/>
    </row>
    <row r="98" spans="1:15" s="19" customFormat="1" ht="15" customHeight="1" x14ac:dyDescent="0.25">
      <c r="A98" s="95">
        <v>74</v>
      </c>
      <c r="B98" s="96" t="s">
        <v>545</v>
      </c>
      <c r="C98" s="97" t="s">
        <v>2</v>
      </c>
      <c r="D98" s="98">
        <v>100</v>
      </c>
      <c r="E98" s="97">
        <v>80</v>
      </c>
      <c r="F98" s="97">
        <v>100</v>
      </c>
      <c r="G98" s="103"/>
      <c r="H98" s="100">
        <f t="shared" si="3"/>
        <v>0</v>
      </c>
      <c r="I98" s="100">
        <f t="shared" si="5"/>
        <v>0</v>
      </c>
      <c r="J98" s="101">
        <v>9.5</v>
      </c>
      <c r="K98" s="142">
        <f t="shared" si="4"/>
        <v>0</v>
      </c>
      <c r="L98" s="102"/>
      <c r="M98" s="96"/>
      <c r="O98" s="94"/>
    </row>
    <row r="99" spans="1:15" s="19" customFormat="1" ht="15" customHeight="1" x14ac:dyDescent="0.25">
      <c r="A99" s="95">
        <v>75</v>
      </c>
      <c r="B99" s="96" t="s">
        <v>546</v>
      </c>
      <c r="C99" s="97" t="s">
        <v>2</v>
      </c>
      <c r="D99" s="98">
        <v>100</v>
      </c>
      <c r="E99" s="97">
        <v>80</v>
      </c>
      <c r="F99" s="97">
        <v>100</v>
      </c>
      <c r="G99" s="99"/>
      <c r="H99" s="100">
        <f t="shared" si="3"/>
        <v>0</v>
      </c>
      <c r="I99" s="100">
        <f t="shared" si="5"/>
        <v>0</v>
      </c>
      <c r="J99" s="101">
        <v>9.5</v>
      </c>
      <c r="K99" s="142">
        <f t="shared" si="4"/>
        <v>0</v>
      </c>
      <c r="L99" s="102"/>
      <c r="M99" s="96"/>
      <c r="O99" s="94"/>
    </row>
    <row r="100" spans="1:15" s="19" customFormat="1" ht="15" customHeight="1" x14ac:dyDescent="0.25">
      <c r="A100" s="95">
        <v>76</v>
      </c>
      <c r="B100" s="96" t="s">
        <v>547</v>
      </c>
      <c r="C100" s="97" t="s">
        <v>2</v>
      </c>
      <c r="D100" s="97">
        <v>80</v>
      </c>
      <c r="E100" s="97">
        <v>70</v>
      </c>
      <c r="F100" s="97">
        <v>70</v>
      </c>
      <c r="G100" s="99"/>
      <c r="H100" s="100">
        <f t="shared" si="3"/>
        <v>0</v>
      </c>
      <c r="I100" s="100">
        <f t="shared" si="5"/>
        <v>0</v>
      </c>
      <c r="J100" s="101">
        <v>9.5</v>
      </c>
      <c r="K100" s="142">
        <f t="shared" si="4"/>
        <v>0</v>
      </c>
      <c r="L100" s="102"/>
      <c r="M100" s="96"/>
    </row>
    <row r="101" spans="1:15" s="105" customFormat="1" ht="15" customHeight="1" x14ac:dyDescent="0.25">
      <c r="A101" s="95">
        <v>77</v>
      </c>
      <c r="B101" s="96" t="s">
        <v>548</v>
      </c>
      <c r="C101" s="97" t="s">
        <v>29</v>
      </c>
      <c r="D101" s="97">
        <v>15</v>
      </c>
      <c r="E101" s="97">
        <v>10</v>
      </c>
      <c r="F101" s="97">
        <v>15</v>
      </c>
      <c r="G101" s="99"/>
      <c r="H101" s="100">
        <f t="shared" si="3"/>
        <v>0</v>
      </c>
      <c r="I101" s="100">
        <f t="shared" si="5"/>
        <v>0</v>
      </c>
      <c r="J101" s="101">
        <v>9.5</v>
      </c>
      <c r="K101" s="142">
        <f t="shared" si="4"/>
        <v>0</v>
      </c>
      <c r="L101" s="102"/>
      <c r="M101" s="104"/>
    </row>
    <row r="102" spans="1:15" s="19" customFormat="1" ht="15" customHeight="1" x14ac:dyDescent="0.25">
      <c r="A102" s="95">
        <v>78</v>
      </c>
      <c r="B102" s="96" t="s">
        <v>549</v>
      </c>
      <c r="C102" s="97" t="s">
        <v>2</v>
      </c>
      <c r="D102" s="98">
        <v>0</v>
      </c>
      <c r="E102" s="97">
        <v>0</v>
      </c>
      <c r="F102" s="97">
        <v>0</v>
      </c>
      <c r="G102" s="99"/>
      <c r="H102" s="100">
        <f t="shared" si="3"/>
        <v>0</v>
      </c>
      <c r="I102" s="100">
        <f t="shared" si="5"/>
        <v>0</v>
      </c>
      <c r="J102" s="101">
        <v>9.5</v>
      </c>
      <c r="K102" s="142">
        <f t="shared" si="4"/>
        <v>0</v>
      </c>
      <c r="L102" s="102"/>
      <c r="M102" s="96"/>
    </row>
    <row r="103" spans="1:15" s="19" customFormat="1" ht="15" customHeight="1" x14ac:dyDescent="0.25">
      <c r="A103" s="95">
        <v>79</v>
      </c>
      <c r="B103" s="96" t="s">
        <v>550</v>
      </c>
      <c r="C103" s="97" t="s">
        <v>2</v>
      </c>
      <c r="D103" s="98">
        <v>90</v>
      </c>
      <c r="E103" s="97">
        <v>1</v>
      </c>
      <c r="F103" s="97">
        <v>60</v>
      </c>
      <c r="G103" s="99"/>
      <c r="H103" s="100">
        <f t="shared" si="3"/>
        <v>0</v>
      </c>
      <c r="I103" s="100">
        <f t="shared" si="5"/>
        <v>0</v>
      </c>
      <c r="J103" s="101">
        <v>9.5</v>
      </c>
      <c r="K103" s="142">
        <f t="shared" si="4"/>
        <v>0</v>
      </c>
      <c r="L103" s="102"/>
      <c r="M103" s="96"/>
    </row>
    <row r="104" spans="1:15" s="19" customFormat="1" ht="15" customHeight="1" x14ac:dyDescent="0.25">
      <c r="A104" s="95">
        <v>80</v>
      </c>
      <c r="B104" s="96" t="s">
        <v>551</v>
      </c>
      <c r="C104" s="97" t="s">
        <v>2</v>
      </c>
      <c r="D104" s="98">
        <v>170</v>
      </c>
      <c r="E104" s="97">
        <v>80</v>
      </c>
      <c r="F104" s="97">
        <v>120</v>
      </c>
      <c r="G104" s="99"/>
      <c r="H104" s="100">
        <f t="shared" si="3"/>
        <v>0</v>
      </c>
      <c r="I104" s="100">
        <f t="shared" si="5"/>
        <v>0</v>
      </c>
      <c r="J104" s="101">
        <v>9.5</v>
      </c>
      <c r="K104" s="142">
        <f t="shared" si="4"/>
        <v>0</v>
      </c>
      <c r="L104" s="102"/>
      <c r="M104" s="96"/>
    </row>
    <row r="105" spans="1:15" s="19" customFormat="1" ht="15" customHeight="1" x14ac:dyDescent="0.25">
      <c r="A105" s="95">
        <v>81</v>
      </c>
      <c r="B105" s="96" t="s">
        <v>552</v>
      </c>
      <c r="C105" s="97" t="s">
        <v>2</v>
      </c>
      <c r="D105" s="98">
        <v>20</v>
      </c>
      <c r="E105" s="97">
        <v>10</v>
      </c>
      <c r="F105" s="97">
        <v>10</v>
      </c>
      <c r="G105" s="99"/>
      <c r="H105" s="100">
        <f t="shared" si="3"/>
        <v>0</v>
      </c>
      <c r="I105" s="100">
        <f t="shared" si="5"/>
        <v>0</v>
      </c>
      <c r="J105" s="101">
        <v>9.5</v>
      </c>
      <c r="K105" s="142">
        <f t="shared" si="4"/>
        <v>0</v>
      </c>
      <c r="L105" s="102"/>
      <c r="M105" s="96"/>
    </row>
    <row r="106" spans="1:15" s="19" customFormat="1" ht="15" customHeight="1" x14ac:dyDescent="0.25">
      <c r="A106" s="95">
        <v>82</v>
      </c>
      <c r="B106" s="96" t="s">
        <v>553</v>
      </c>
      <c r="C106" s="97" t="s">
        <v>2</v>
      </c>
      <c r="D106" s="98">
        <v>0</v>
      </c>
      <c r="E106" s="97">
        <v>0</v>
      </c>
      <c r="F106" s="97">
        <v>0</v>
      </c>
      <c r="G106" s="99"/>
      <c r="H106" s="100">
        <f t="shared" si="3"/>
        <v>0</v>
      </c>
      <c r="I106" s="100">
        <f t="shared" si="5"/>
        <v>0</v>
      </c>
      <c r="J106" s="101">
        <v>9.5</v>
      </c>
      <c r="K106" s="142">
        <f t="shared" si="4"/>
        <v>0</v>
      </c>
      <c r="L106" s="102"/>
      <c r="M106" s="96"/>
    </row>
    <row r="107" spans="1:15" s="19" customFormat="1" ht="15" customHeight="1" x14ac:dyDescent="0.25">
      <c r="A107" s="95">
        <v>83</v>
      </c>
      <c r="B107" s="96" t="s">
        <v>554</v>
      </c>
      <c r="C107" s="97" t="s">
        <v>2</v>
      </c>
      <c r="D107" s="98">
        <v>2</v>
      </c>
      <c r="E107" s="97">
        <v>1</v>
      </c>
      <c r="F107" s="97">
        <v>2</v>
      </c>
      <c r="G107" s="99"/>
      <c r="H107" s="100">
        <f t="shared" si="3"/>
        <v>0</v>
      </c>
      <c r="I107" s="100">
        <f t="shared" si="5"/>
        <v>0</v>
      </c>
      <c r="J107" s="101">
        <v>9.5</v>
      </c>
      <c r="K107" s="142">
        <f t="shared" si="4"/>
        <v>0</v>
      </c>
      <c r="L107" s="102"/>
      <c r="M107" s="96"/>
    </row>
    <row r="108" spans="1:15" s="19" customFormat="1" ht="15" customHeight="1" x14ac:dyDescent="0.25">
      <c r="A108" s="95">
        <v>84</v>
      </c>
      <c r="B108" s="96" t="s">
        <v>555</v>
      </c>
      <c r="C108" s="97" t="s">
        <v>2</v>
      </c>
      <c r="D108" s="98">
        <v>0</v>
      </c>
      <c r="E108" s="97">
        <v>0</v>
      </c>
      <c r="F108" s="97">
        <v>0</v>
      </c>
      <c r="G108" s="99"/>
      <c r="H108" s="100">
        <f t="shared" si="3"/>
        <v>0</v>
      </c>
      <c r="I108" s="100">
        <f t="shared" si="5"/>
        <v>0</v>
      </c>
      <c r="J108" s="101">
        <v>9.5</v>
      </c>
      <c r="K108" s="142">
        <f t="shared" si="4"/>
        <v>0</v>
      </c>
      <c r="L108" s="102"/>
      <c r="M108" s="96"/>
    </row>
    <row r="109" spans="1:15" s="19" customFormat="1" ht="15" customHeight="1" x14ac:dyDescent="0.25">
      <c r="A109" s="95">
        <v>85</v>
      </c>
      <c r="B109" s="96" t="s">
        <v>556</v>
      </c>
      <c r="C109" s="97" t="s">
        <v>2</v>
      </c>
      <c r="D109" s="98">
        <v>200</v>
      </c>
      <c r="E109" s="97">
        <v>150</v>
      </c>
      <c r="F109" s="97">
        <v>150</v>
      </c>
      <c r="G109" s="99"/>
      <c r="H109" s="100">
        <f t="shared" si="3"/>
        <v>0</v>
      </c>
      <c r="I109" s="100">
        <f t="shared" si="5"/>
        <v>0</v>
      </c>
      <c r="J109" s="101">
        <v>9.5</v>
      </c>
      <c r="K109" s="142">
        <f t="shared" si="4"/>
        <v>0</v>
      </c>
      <c r="L109" s="102"/>
      <c r="M109" s="96"/>
    </row>
    <row r="110" spans="1:15" s="19" customFormat="1" ht="15" customHeight="1" x14ac:dyDescent="0.25">
      <c r="A110" s="95">
        <v>86</v>
      </c>
      <c r="B110" s="96" t="s">
        <v>557</v>
      </c>
      <c r="C110" s="97" t="s">
        <v>2</v>
      </c>
      <c r="D110" s="98">
        <v>10</v>
      </c>
      <c r="E110" s="97">
        <v>1</v>
      </c>
      <c r="F110" s="97">
        <v>10</v>
      </c>
      <c r="G110" s="99"/>
      <c r="H110" s="100">
        <f t="shared" si="3"/>
        <v>0</v>
      </c>
      <c r="I110" s="100">
        <f t="shared" si="5"/>
        <v>0</v>
      </c>
      <c r="J110" s="101">
        <v>9.5</v>
      </c>
      <c r="K110" s="142">
        <f t="shared" si="4"/>
        <v>0</v>
      </c>
      <c r="L110" s="102"/>
      <c r="M110" s="96"/>
    </row>
    <row r="111" spans="1:15" s="19" customFormat="1" ht="15" customHeight="1" x14ac:dyDescent="0.25">
      <c r="A111" s="95">
        <v>87</v>
      </c>
      <c r="B111" s="96" t="s">
        <v>558</v>
      </c>
      <c r="C111" s="97" t="s">
        <v>2</v>
      </c>
      <c r="D111" s="98">
        <v>10</v>
      </c>
      <c r="E111" s="97">
        <v>10</v>
      </c>
      <c r="F111" s="97">
        <v>10</v>
      </c>
      <c r="G111" s="99"/>
      <c r="H111" s="100">
        <f t="shared" si="3"/>
        <v>0</v>
      </c>
      <c r="I111" s="100">
        <f t="shared" si="5"/>
        <v>0</v>
      </c>
      <c r="J111" s="101">
        <v>9.5</v>
      </c>
      <c r="K111" s="142">
        <f t="shared" si="4"/>
        <v>0</v>
      </c>
      <c r="L111" s="102"/>
      <c r="M111" s="96"/>
    </row>
    <row r="112" spans="1:15" s="19" customFormat="1" ht="15" customHeight="1" x14ac:dyDescent="0.25">
      <c r="A112" s="95">
        <v>88</v>
      </c>
      <c r="B112" s="96" t="s">
        <v>559</v>
      </c>
      <c r="C112" s="97" t="s">
        <v>2</v>
      </c>
      <c r="D112" s="98">
        <v>300</v>
      </c>
      <c r="E112" s="97">
        <v>100</v>
      </c>
      <c r="F112" s="97">
        <v>150</v>
      </c>
      <c r="G112" s="99"/>
      <c r="H112" s="100">
        <f t="shared" si="3"/>
        <v>0</v>
      </c>
      <c r="I112" s="100">
        <f t="shared" si="5"/>
        <v>0</v>
      </c>
      <c r="J112" s="101">
        <v>9.5</v>
      </c>
      <c r="K112" s="142">
        <f t="shared" si="4"/>
        <v>0</v>
      </c>
      <c r="L112" s="102"/>
      <c r="M112" s="96"/>
    </row>
    <row r="113" spans="1:13" s="19" customFormat="1" ht="15" customHeight="1" x14ac:dyDescent="0.25">
      <c r="A113" s="95">
        <v>89</v>
      </c>
      <c r="B113" s="96" t="s">
        <v>560</v>
      </c>
      <c r="C113" s="97" t="s">
        <v>2</v>
      </c>
      <c r="D113" s="98">
        <v>0</v>
      </c>
      <c r="E113" s="97">
        <v>0</v>
      </c>
      <c r="F113" s="97">
        <v>0</v>
      </c>
      <c r="G113" s="99"/>
      <c r="H113" s="100">
        <f t="shared" si="3"/>
        <v>0</v>
      </c>
      <c r="I113" s="100">
        <f t="shared" si="5"/>
        <v>0</v>
      </c>
      <c r="J113" s="101">
        <v>9.5</v>
      </c>
      <c r="K113" s="142">
        <f t="shared" si="4"/>
        <v>0</v>
      </c>
      <c r="L113" s="102"/>
      <c r="M113" s="96"/>
    </row>
    <row r="114" spans="1:13" s="19" customFormat="1" ht="15" customHeight="1" x14ac:dyDescent="0.25">
      <c r="A114" s="95">
        <v>90</v>
      </c>
      <c r="B114" s="96" t="s">
        <v>561</v>
      </c>
      <c r="C114" s="97" t="s">
        <v>2</v>
      </c>
      <c r="D114" s="98">
        <v>200</v>
      </c>
      <c r="E114" s="97">
        <v>150</v>
      </c>
      <c r="F114" s="97">
        <v>150</v>
      </c>
      <c r="G114" s="99"/>
      <c r="H114" s="100">
        <f t="shared" si="3"/>
        <v>0</v>
      </c>
      <c r="I114" s="100">
        <f t="shared" si="5"/>
        <v>0</v>
      </c>
      <c r="J114" s="101">
        <v>9.5</v>
      </c>
      <c r="K114" s="142">
        <f t="shared" si="4"/>
        <v>0</v>
      </c>
      <c r="L114" s="102"/>
      <c r="M114" s="96"/>
    </row>
    <row r="115" spans="1:13" s="19" customFormat="1" ht="15" customHeight="1" x14ac:dyDescent="0.25">
      <c r="A115" s="95">
        <v>91</v>
      </c>
      <c r="B115" s="96" t="s">
        <v>562</v>
      </c>
      <c r="C115" s="97" t="s">
        <v>2</v>
      </c>
      <c r="D115" s="98">
        <v>7</v>
      </c>
      <c r="E115" s="97">
        <v>7</v>
      </c>
      <c r="F115" s="97">
        <v>7</v>
      </c>
      <c r="G115" s="99"/>
      <c r="H115" s="100">
        <f t="shared" si="3"/>
        <v>0</v>
      </c>
      <c r="I115" s="100">
        <f t="shared" si="5"/>
        <v>0</v>
      </c>
      <c r="J115" s="101">
        <v>9.5</v>
      </c>
      <c r="K115" s="142">
        <f t="shared" si="4"/>
        <v>0</v>
      </c>
      <c r="L115" s="102"/>
      <c r="M115" s="96"/>
    </row>
    <row r="116" spans="1:13" s="19" customFormat="1" ht="15" customHeight="1" x14ac:dyDescent="0.25">
      <c r="A116" s="95">
        <v>92</v>
      </c>
      <c r="B116" s="96" t="s">
        <v>563</v>
      </c>
      <c r="C116" s="97" t="s">
        <v>2</v>
      </c>
      <c r="D116" s="98">
        <v>7</v>
      </c>
      <c r="E116" s="97">
        <v>7</v>
      </c>
      <c r="F116" s="97">
        <v>7</v>
      </c>
      <c r="G116" s="99"/>
      <c r="H116" s="100">
        <f t="shared" si="3"/>
        <v>0</v>
      </c>
      <c r="I116" s="100">
        <f t="shared" si="5"/>
        <v>0</v>
      </c>
      <c r="J116" s="101">
        <v>9.5</v>
      </c>
      <c r="K116" s="142">
        <f t="shared" si="4"/>
        <v>0</v>
      </c>
      <c r="L116" s="102"/>
      <c r="M116" s="96"/>
    </row>
    <row r="117" spans="1:13" s="19" customFormat="1" ht="15" customHeight="1" x14ac:dyDescent="0.25">
      <c r="A117" s="95">
        <v>93</v>
      </c>
      <c r="B117" s="96" t="s">
        <v>564</v>
      </c>
      <c r="C117" s="97" t="s">
        <v>2</v>
      </c>
      <c r="D117" s="98">
        <v>7</v>
      </c>
      <c r="E117" s="97">
        <v>7</v>
      </c>
      <c r="F117" s="97">
        <v>7</v>
      </c>
      <c r="G117" s="99"/>
      <c r="H117" s="100">
        <f t="shared" si="3"/>
        <v>0</v>
      </c>
      <c r="I117" s="100">
        <f t="shared" si="5"/>
        <v>0</v>
      </c>
      <c r="J117" s="101">
        <v>9.5</v>
      </c>
      <c r="K117" s="142">
        <f t="shared" si="4"/>
        <v>0</v>
      </c>
      <c r="L117" s="102"/>
      <c r="M117" s="96"/>
    </row>
    <row r="118" spans="1:13" s="125" customFormat="1" ht="15" customHeight="1" x14ac:dyDescent="0.25">
      <c r="A118" s="95">
        <v>94</v>
      </c>
      <c r="B118" s="96" t="s">
        <v>1204</v>
      </c>
      <c r="C118" s="97" t="s">
        <v>2</v>
      </c>
      <c r="D118" s="98">
        <v>5</v>
      </c>
      <c r="E118" s="97">
        <v>5</v>
      </c>
      <c r="F118" s="97">
        <v>5</v>
      </c>
      <c r="G118" s="99"/>
      <c r="H118" s="100">
        <f t="shared" si="3"/>
        <v>0</v>
      </c>
      <c r="I118" s="100">
        <f t="shared" si="5"/>
        <v>0</v>
      </c>
      <c r="J118" s="101">
        <v>9.5</v>
      </c>
      <c r="K118" s="142">
        <f t="shared" si="4"/>
        <v>0</v>
      </c>
      <c r="L118" s="102"/>
      <c r="M118" s="96"/>
    </row>
    <row r="119" spans="1:13" s="19" customFormat="1" ht="15" customHeight="1" x14ac:dyDescent="0.25">
      <c r="A119" s="95">
        <v>95</v>
      </c>
      <c r="B119" s="96" t="s">
        <v>565</v>
      </c>
      <c r="C119" s="97" t="s">
        <v>29</v>
      </c>
      <c r="D119" s="98">
        <v>2</v>
      </c>
      <c r="E119" s="97">
        <v>2</v>
      </c>
      <c r="F119" s="97">
        <v>2</v>
      </c>
      <c r="G119" s="99"/>
      <c r="H119" s="100">
        <f t="shared" si="3"/>
        <v>0</v>
      </c>
      <c r="I119" s="100">
        <f t="shared" si="5"/>
        <v>0</v>
      </c>
      <c r="J119" s="101">
        <v>9.5</v>
      </c>
      <c r="K119" s="142">
        <f t="shared" si="4"/>
        <v>0</v>
      </c>
      <c r="L119" s="102"/>
      <c r="M119" s="96"/>
    </row>
    <row r="120" spans="1:13" s="19" customFormat="1" ht="15" customHeight="1" x14ac:dyDescent="0.25">
      <c r="A120" s="95">
        <v>96</v>
      </c>
      <c r="B120" s="96" t="s">
        <v>566</v>
      </c>
      <c r="C120" s="97" t="s">
        <v>2</v>
      </c>
      <c r="D120" s="98">
        <v>10</v>
      </c>
      <c r="E120" s="97">
        <v>4</v>
      </c>
      <c r="F120" s="97">
        <v>3</v>
      </c>
      <c r="G120" s="99"/>
      <c r="H120" s="100">
        <f t="shared" si="3"/>
        <v>0</v>
      </c>
      <c r="I120" s="100">
        <f t="shared" si="5"/>
        <v>0</v>
      </c>
      <c r="J120" s="101">
        <v>9.5</v>
      </c>
      <c r="K120" s="142">
        <f t="shared" si="4"/>
        <v>0</v>
      </c>
      <c r="L120" s="102"/>
      <c r="M120" s="96"/>
    </row>
    <row r="121" spans="1:13" s="19" customFormat="1" ht="15" customHeight="1" x14ac:dyDescent="0.25">
      <c r="A121" s="95">
        <v>97</v>
      </c>
      <c r="B121" s="96" t="s">
        <v>567</v>
      </c>
      <c r="C121" s="97" t="s">
        <v>29</v>
      </c>
      <c r="D121" s="98">
        <v>10</v>
      </c>
      <c r="E121" s="97">
        <v>2</v>
      </c>
      <c r="F121" s="97">
        <v>10</v>
      </c>
      <c r="G121" s="99"/>
      <c r="H121" s="100">
        <f t="shared" si="3"/>
        <v>0</v>
      </c>
      <c r="I121" s="100">
        <f t="shared" si="5"/>
        <v>0</v>
      </c>
      <c r="J121" s="101">
        <v>9.5</v>
      </c>
      <c r="K121" s="142">
        <f t="shared" si="4"/>
        <v>0</v>
      </c>
      <c r="L121" s="102"/>
      <c r="M121" s="96"/>
    </row>
    <row r="122" spans="1:13" s="128" customFormat="1" ht="15" customHeight="1" x14ac:dyDescent="0.25">
      <c r="A122" s="95">
        <v>98</v>
      </c>
      <c r="B122" s="96" t="s">
        <v>1277</v>
      </c>
      <c r="C122" s="97" t="s">
        <v>2</v>
      </c>
      <c r="D122" s="98">
        <v>3</v>
      </c>
      <c r="E122" s="97">
        <v>3</v>
      </c>
      <c r="F122" s="97">
        <v>3</v>
      </c>
      <c r="G122" s="99"/>
      <c r="H122" s="100">
        <f t="shared" si="3"/>
        <v>0</v>
      </c>
      <c r="I122" s="100">
        <f t="shared" si="5"/>
        <v>0</v>
      </c>
      <c r="J122" s="101">
        <v>9.5</v>
      </c>
      <c r="K122" s="142">
        <f t="shared" si="4"/>
        <v>0</v>
      </c>
      <c r="L122" s="102"/>
      <c r="M122" s="96"/>
    </row>
    <row r="123" spans="1:13" s="19" customFormat="1" ht="15" customHeight="1" x14ac:dyDescent="0.25">
      <c r="A123" s="95">
        <v>99</v>
      </c>
      <c r="B123" s="96" t="s">
        <v>568</v>
      </c>
      <c r="C123" s="97" t="s">
        <v>29</v>
      </c>
      <c r="D123" s="98">
        <v>10</v>
      </c>
      <c r="E123" s="97">
        <v>10</v>
      </c>
      <c r="F123" s="97">
        <v>10</v>
      </c>
      <c r="G123" s="103"/>
      <c r="H123" s="100">
        <f t="shared" si="3"/>
        <v>0</v>
      </c>
      <c r="I123" s="100">
        <f t="shared" si="5"/>
        <v>0</v>
      </c>
      <c r="J123" s="101">
        <v>9.5</v>
      </c>
      <c r="K123" s="142">
        <f t="shared" si="4"/>
        <v>0</v>
      </c>
      <c r="L123" s="102"/>
      <c r="M123" s="96"/>
    </row>
    <row r="124" spans="1:13" s="128" customFormat="1" ht="15" customHeight="1" x14ac:dyDescent="0.25">
      <c r="A124" s="95">
        <v>100</v>
      </c>
      <c r="B124" s="96" t="s">
        <v>1278</v>
      </c>
      <c r="C124" s="97" t="s">
        <v>2</v>
      </c>
      <c r="D124" s="98">
        <v>10</v>
      </c>
      <c r="E124" s="97">
        <v>7</v>
      </c>
      <c r="F124" s="97">
        <v>8</v>
      </c>
      <c r="G124" s="103"/>
      <c r="H124" s="100">
        <f t="shared" si="3"/>
        <v>0</v>
      </c>
      <c r="I124" s="100">
        <f t="shared" si="5"/>
        <v>0</v>
      </c>
      <c r="J124" s="101">
        <v>9.5</v>
      </c>
      <c r="K124" s="142">
        <f t="shared" si="4"/>
        <v>0</v>
      </c>
      <c r="L124" s="102"/>
      <c r="M124" s="96"/>
    </row>
    <row r="125" spans="1:13" s="19" customFormat="1" ht="15" customHeight="1" x14ac:dyDescent="0.25">
      <c r="A125" s="95">
        <v>101</v>
      </c>
      <c r="B125" s="96" t="s">
        <v>569</v>
      </c>
      <c r="C125" s="97" t="s">
        <v>29</v>
      </c>
      <c r="D125" s="98">
        <v>10</v>
      </c>
      <c r="E125" s="97">
        <v>20</v>
      </c>
      <c r="F125" s="97">
        <v>10</v>
      </c>
      <c r="G125" s="99"/>
      <c r="H125" s="100">
        <f t="shared" si="3"/>
        <v>0</v>
      </c>
      <c r="I125" s="100">
        <f t="shared" si="5"/>
        <v>0</v>
      </c>
      <c r="J125" s="101">
        <v>9.5</v>
      </c>
      <c r="K125" s="142">
        <f t="shared" si="4"/>
        <v>0</v>
      </c>
      <c r="L125" s="102"/>
      <c r="M125" s="96"/>
    </row>
    <row r="126" spans="1:13" s="19" customFormat="1" ht="15" customHeight="1" x14ac:dyDescent="0.25">
      <c r="A126" s="95">
        <v>102</v>
      </c>
      <c r="B126" s="96" t="s">
        <v>570</v>
      </c>
      <c r="C126" s="97" t="s">
        <v>2</v>
      </c>
      <c r="D126" s="98">
        <v>3</v>
      </c>
      <c r="E126" s="97">
        <v>5</v>
      </c>
      <c r="F126" s="97">
        <v>3</v>
      </c>
      <c r="G126" s="99"/>
      <c r="H126" s="100">
        <f t="shared" si="3"/>
        <v>0</v>
      </c>
      <c r="I126" s="100">
        <f t="shared" si="5"/>
        <v>0</v>
      </c>
      <c r="J126" s="101">
        <v>9.5</v>
      </c>
      <c r="K126" s="142">
        <f t="shared" si="4"/>
        <v>0</v>
      </c>
      <c r="L126" s="102"/>
      <c r="M126" s="96"/>
    </row>
    <row r="127" spans="1:13" s="19" customFormat="1" ht="15" customHeight="1" x14ac:dyDescent="0.25">
      <c r="A127" s="95">
        <v>103</v>
      </c>
      <c r="B127" s="96" t="s">
        <v>571</v>
      </c>
      <c r="C127" s="97" t="s">
        <v>2</v>
      </c>
      <c r="D127" s="98">
        <v>5</v>
      </c>
      <c r="E127" s="97">
        <v>5</v>
      </c>
      <c r="F127" s="97">
        <v>5</v>
      </c>
      <c r="G127" s="99"/>
      <c r="H127" s="100">
        <f t="shared" si="3"/>
        <v>0</v>
      </c>
      <c r="I127" s="100">
        <f t="shared" si="5"/>
        <v>0</v>
      </c>
      <c r="J127" s="101">
        <v>9.5</v>
      </c>
      <c r="K127" s="142">
        <f t="shared" si="4"/>
        <v>0</v>
      </c>
      <c r="L127" s="102"/>
      <c r="M127" s="96"/>
    </row>
    <row r="128" spans="1:13" ht="15" customHeight="1" thickBot="1" x14ac:dyDescent="0.3">
      <c r="D128" s="166" t="s">
        <v>3</v>
      </c>
      <c r="E128" s="167"/>
      <c r="F128" s="167"/>
      <c r="G128" s="167"/>
      <c r="H128" s="167"/>
      <c r="I128" s="167"/>
      <c r="J128" s="168"/>
      <c r="K128" s="26">
        <f>SUM(K24:K85,K87:K127)</f>
        <v>0</v>
      </c>
    </row>
    <row r="130" spans="2:11" ht="158.25" customHeight="1" x14ac:dyDescent="0.2">
      <c r="B130" s="161" t="s">
        <v>1594</v>
      </c>
      <c r="C130" s="162"/>
      <c r="D130" s="162"/>
      <c r="E130" s="162"/>
      <c r="F130" s="162"/>
      <c r="G130" s="162"/>
      <c r="H130" s="162"/>
      <c r="I130" s="162"/>
      <c r="J130" s="162"/>
      <c r="K130" s="162"/>
    </row>
    <row r="131" spans="2:11" ht="15" customHeight="1" x14ac:dyDescent="0.2">
      <c r="B131" s="27"/>
    </row>
    <row r="132" spans="2:11" ht="15" customHeight="1" x14ac:dyDescent="0.2">
      <c r="B132" s="29" t="s">
        <v>211</v>
      </c>
    </row>
  </sheetData>
  <mergeCells count="30">
    <mergeCell ref="L21:L22"/>
    <mergeCell ref="M21:M22"/>
    <mergeCell ref="D128:J128"/>
    <mergeCell ref="B130:K130"/>
    <mergeCell ref="B19:I19"/>
    <mergeCell ref="G21:G22"/>
    <mergeCell ref="H21:H22"/>
    <mergeCell ref="I21:I22"/>
    <mergeCell ref="J21:J22"/>
    <mergeCell ref="K21:K22"/>
    <mergeCell ref="E21:E22"/>
    <mergeCell ref="A21:A22"/>
    <mergeCell ref="B21:B22"/>
    <mergeCell ref="C21:C22"/>
    <mergeCell ref="D21:D22"/>
    <mergeCell ref="F21:F22"/>
    <mergeCell ref="B17:I17"/>
    <mergeCell ref="A2:B2"/>
    <mergeCell ref="I2:J2"/>
    <mergeCell ref="K2:L2"/>
    <mergeCell ref="A3:B3"/>
    <mergeCell ref="A4:B4"/>
    <mergeCell ref="A5:B5"/>
    <mergeCell ref="A7:B7"/>
    <mergeCell ref="A8:B8"/>
    <mergeCell ref="A9:B9"/>
    <mergeCell ref="A11:B11"/>
    <mergeCell ref="A12:B12"/>
    <mergeCell ref="A14:B14"/>
    <mergeCell ref="A15:B15"/>
  </mergeCells>
  <pageMargins left="0.51181102362204722" right="0.51181102362204722" top="0.55118110236220474" bottom="0.55118110236220474" header="0.31496062992125984" footer="0.31496062992125984"/>
  <pageSetup paperSize="9" scale="85" fitToHeight="0" orientation="landscape" horizontalDpi="4294967293" verticalDpi="4294967293"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62"/>
  <sheetViews>
    <sheetView topLeftCell="A36" zoomScale="110" zoomScaleNormal="110" workbookViewId="0">
      <selection activeCell="I47" sqref="I47"/>
    </sheetView>
  </sheetViews>
  <sheetFormatPr defaultColWidth="9.140625" defaultRowHeight="15" customHeight="1" x14ac:dyDescent="0.2"/>
  <cols>
    <col min="1" max="1" width="3.5703125" style="1" customWidth="1"/>
    <col min="2" max="2" width="47.42578125" style="1" customWidth="1"/>
    <col min="3" max="3" width="6.28515625" style="1" customWidth="1"/>
    <col min="4" max="4" width="8.28515625" style="1" customWidth="1"/>
    <col min="5" max="6" width="8.42578125" style="1" customWidth="1"/>
    <col min="7" max="7" width="9.5703125" style="1" customWidth="1"/>
    <col min="8" max="8" width="10.140625" style="1" customWidth="1"/>
    <col min="9" max="9" width="13.28515625" style="1" customWidth="1"/>
    <col min="10" max="10" width="7.7109375" style="28" customWidth="1"/>
    <col min="11" max="11" width="14.42578125" style="1" customWidth="1"/>
    <col min="12" max="12" width="14" style="1" customWidth="1"/>
    <col min="13" max="13" width="12.140625" style="1" customWidth="1"/>
    <col min="14" max="14" width="3" style="1" customWidth="1"/>
    <col min="15" max="16384" width="9.140625" style="1"/>
  </cols>
  <sheetData>
    <row r="1" spans="1:15" s="10" customFormat="1" ht="15" customHeight="1" x14ac:dyDescent="0.25">
      <c r="J1" s="30"/>
    </row>
    <row r="2" spans="1:15" s="10" customFormat="1" x14ac:dyDescent="0.25">
      <c r="A2" s="173" t="s">
        <v>6</v>
      </c>
      <c r="B2" s="174"/>
      <c r="C2" s="1"/>
      <c r="D2" s="1"/>
      <c r="E2" s="1"/>
      <c r="F2" s="1"/>
      <c r="G2" s="1"/>
      <c r="H2" s="1"/>
      <c r="I2" s="171" t="s">
        <v>1357</v>
      </c>
      <c r="J2" s="172"/>
      <c r="K2" s="171"/>
      <c r="L2" s="172"/>
      <c r="M2" s="21"/>
    </row>
    <row r="3" spans="1:15" s="10" customFormat="1" ht="19.5" customHeight="1" x14ac:dyDescent="0.25">
      <c r="A3" s="175" t="s">
        <v>7</v>
      </c>
      <c r="B3" s="176"/>
      <c r="C3" s="1"/>
      <c r="D3" s="1"/>
      <c r="E3" s="1"/>
      <c r="F3" s="1"/>
      <c r="G3" s="1"/>
      <c r="H3" s="1"/>
      <c r="I3" s="1"/>
      <c r="J3" s="28"/>
      <c r="K3" s="1"/>
      <c r="L3" s="1"/>
      <c r="M3" s="23"/>
    </row>
    <row r="4" spans="1:15" s="10" customFormat="1" ht="13.5" customHeight="1" x14ac:dyDescent="0.25">
      <c r="A4" s="175" t="s">
        <v>7</v>
      </c>
      <c r="B4" s="176"/>
      <c r="C4" s="1"/>
      <c r="D4" s="1"/>
      <c r="E4" s="1"/>
      <c r="F4" s="1"/>
      <c r="G4" s="1"/>
      <c r="H4" s="1"/>
      <c r="I4" s="1"/>
      <c r="J4" s="28"/>
      <c r="K4" s="1"/>
      <c r="L4" s="1"/>
      <c r="M4" s="23"/>
    </row>
    <row r="5" spans="1:15" s="10" customFormat="1" ht="18" customHeight="1" x14ac:dyDescent="0.25">
      <c r="A5" s="175" t="s">
        <v>7</v>
      </c>
      <c r="B5" s="176"/>
      <c r="C5" s="1"/>
      <c r="D5" s="1"/>
      <c r="E5" s="1"/>
      <c r="F5" s="1"/>
      <c r="G5" s="1"/>
      <c r="H5" s="1"/>
      <c r="I5" s="1"/>
      <c r="J5" s="28"/>
      <c r="K5" s="1"/>
      <c r="L5" s="1"/>
      <c r="M5" s="23"/>
    </row>
    <row r="6" spans="1:15" s="10" customFormat="1" ht="15" customHeight="1" x14ac:dyDescent="0.25">
      <c r="A6" s="15"/>
      <c r="B6" s="15"/>
      <c r="C6" s="1"/>
      <c r="D6" s="1"/>
      <c r="E6" s="1"/>
      <c r="F6" s="1"/>
      <c r="G6" s="1"/>
      <c r="H6" s="1"/>
      <c r="I6" s="1"/>
      <c r="J6" s="28"/>
      <c r="K6" s="1"/>
      <c r="L6" s="1"/>
      <c r="M6" s="15"/>
    </row>
    <row r="7" spans="1:15" s="10" customFormat="1" ht="24.75" customHeight="1" x14ac:dyDescent="0.25">
      <c r="A7" s="165" t="s">
        <v>45</v>
      </c>
      <c r="B7" s="164"/>
      <c r="C7" s="1"/>
      <c r="D7" s="1"/>
      <c r="E7" s="1"/>
      <c r="F7" s="1"/>
      <c r="G7" s="1"/>
      <c r="H7" s="1"/>
      <c r="I7" s="1"/>
      <c r="J7" s="28"/>
      <c r="K7" s="1"/>
      <c r="L7" s="1"/>
      <c r="M7" s="19"/>
    </row>
    <row r="8" spans="1:15" s="10" customFormat="1" x14ac:dyDescent="0.25">
      <c r="A8" s="163" t="s">
        <v>46</v>
      </c>
      <c r="B8" s="164"/>
      <c r="C8" s="1"/>
      <c r="D8" s="1"/>
      <c r="E8" s="1"/>
      <c r="F8" s="1"/>
      <c r="G8" s="1"/>
      <c r="H8" s="1"/>
      <c r="I8" s="1"/>
      <c r="J8" s="28"/>
      <c r="K8" s="1"/>
      <c r="L8" s="1"/>
      <c r="M8" s="19"/>
    </row>
    <row r="9" spans="1:15" s="10" customFormat="1" x14ac:dyDescent="0.25">
      <c r="A9" s="165" t="s">
        <v>47</v>
      </c>
      <c r="B9" s="164"/>
      <c r="C9" s="1"/>
      <c r="D9" s="1"/>
      <c r="E9" s="1"/>
      <c r="F9" s="1"/>
      <c r="G9" s="1"/>
      <c r="H9" s="1"/>
      <c r="I9" s="1"/>
      <c r="J9" s="28"/>
      <c r="K9" s="1"/>
      <c r="L9" s="1"/>
      <c r="M9" s="19"/>
    </row>
    <row r="10" spans="1:15" s="10" customFormat="1" x14ac:dyDescent="0.25">
      <c r="A10" s="18"/>
      <c r="B10" s="19"/>
      <c r="C10" s="1"/>
      <c r="D10" s="1"/>
      <c r="E10" s="1"/>
      <c r="F10" s="1"/>
      <c r="G10" s="1"/>
      <c r="H10" s="1"/>
      <c r="I10" s="1"/>
      <c r="J10" s="28"/>
      <c r="K10" s="1"/>
      <c r="L10" s="1"/>
      <c r="M10" s="19"/>
    </row>
    <row r="11" spans="1:15" s="10" customFormat="1" x14ac:dyDescent="0.25">
      <c r="A11" s="163" t="s">
        <v>48</v>
      </c>
      <c r="B11" s="164"/>
      <c r="C11" s="1"/>
      <c r="D11" s="1"/>
      <c r="E11" s="1"/>
      <c r="F11" s="1"/>
      <c r="G11" s="1"/>
      <c r="H11" s="1"/>
      <c r="I11" s="1"/>
      <c r="J11" s="28"/>
      <c r="K11" s="1"/>
      <c r="L11" s="1"/>
      <c r="M11" s="19"/>
    </row>
    <row r="12" spans="1:15" s="10" customFormat="1" x14ac:dyDescent="0.25">
      <c r="A12" s="165" t="s">
        <v>49</v>
      </c>
      <c r="B12" s="164"/>
      <c r="C12" s="1"/>
      <c r="D12" s="1"/>
      <c r="E12" s="1"/>
      <c r="F12" s="1"/>
      <c r="G12" s="1"/>
      <c r="H12" s="1"/>
      <c r="I12" s="1"/>
      <c r="J12" s="28"/>
      <c r="K12" s="1"/>
      <c r="L12" s="1"/>
      <c r="M12" s="19"/>
    </row>
    <row r="13" spans="1:15" s="10" customFormat="1" ht="12.75" customHeight="1" x14ac:dyDescent="0.25">
      <c r="A13" s="146"/>
      <c r="B13" s="147"/>
      <c r="C13" s="1"/>
      <c r="D13" s="1"/>
      <c r="E13" s="1"/>
      <c r="F13" s="1"/>
      <c r="G13" s="1"/>
      <c r="H13" s="1"/>
      <c r="I13" s="1"/>
      <c r="J13" s="1"/>
      <c r="K13" s="1"/>
      <c r="L13" s="28"/>
      <c r="M13" s="1"/>
      <c r="N13" s="1"/>
      <c r="O13" s="147"/>
    </row>
    <row r="14" spans="1:15" s="10" customFormat="1" x14ac:dyDescent="0.25">
      <c r="A14" s="163" t="s">
        <v>1385</v>
      </c>
      <c r="B14" s="164"/>
      <c r="C14" s="1"/>
      <c r="D14" s="1"/>
      <c r="E14" s="1"/>
      <c r="F14" s="1"/>
      <c r="G14" s="1"/>
      <c r="H14" s="1"/>
      <c r="I14" s="1"/>
      <c r="J14" s="1"/>
      <c r="K14" s="1"/>
      <c r="L14" s="28"/>
      <c r="M14" s="1"/>
      <c r="N14" s="1"/>
      <c r="O14" s="147"/>
    </row>
    <row r="15" spans="1:15" s="10" customFormat="1" x14ac:dyDescent="0.25">
      <c r="A15" s="165" t="s">
        <v>1386</v>
      </c>
      <c r="B15" s="164"/>
      <c r="C15" s="1"/>
      <c r="D15" s="1"/>
      <c r="E15" s="1"/>
      <c r="F15" s="1"/>
      <c r="G15" s="1"/>
      <c r="H15" s="1"/>
      <c r="I15" s="1"/>
      <c r="J15" s="1"/>
      <c r="K15" s="1"/>
      <c r="L15" s="28"/>
      <c r="M15" s="1"/>
      <c r="N15" s="1"/>
      <c r="O15" s="147"/>
    </row>
    <row r="16" spans="1:15" s="10" customFormat="1" x14ac:dyDescent="0.25">
      <c r="A16" s="1"/>
      <c r="B16" s="1"/>
      <c r="C16" s="1"/>
      <c r="D16" s="1"/>
      <c r="E16" s="1"/>
      <c r="F16" s="1"/>
      <c r="G16" s="1"/>
      <c r="H16" s="1"/>
      <c r="I16" s="1"/>
      <c r="J16" s="28"/>
      <c r="K16" s="1"/>
      <c r="L16" s="1"/>
      <c r="M16" s="1"/>
    </row>
    <row r="17" spans="1:15" s="10" customFormat="1" ht="15.75" x14ac:dyDescent="0.25">
      <c r="A17" s="3"/>
      <c r="B17" s="177" t="s">
        <v>210</v>
      </c>
      <c r="C17" s="177"/>
      <c r="D17" s="178"/>
      <c r="E17" s="178"/>
      <c r="F17" s="178"/>
      <c r="G17" s="178"/>
      <c r="H17" s="178"/>
      <c r="I17" s="178"/>
      <c r="J17" s="28"/>
      <c r="K17" s="1"/>
      <c r="L17" s="1"/>
      <c r="M17" s="1"/>
    </row>
    <row r="18" spans="1:15" s="10" customFormat="1" ht="15.75" x14ac:dyDescent="0.25">
      <c r="A18" s="4"/>
      <c r="B18" s="35"/>
      <c r="C18" s="36"/>
      <c r="D18" s="37"/>
      <c r="E18" s="36"/>
      <c r="F18" s="36"/>
      <c r="G18" s="37"/>
      <c r="H18" s="37"/>
      <c r="I18" s="35"/>
      <c r="J18" s="28"/>
      <c r="K18" s="1"/>
      <c r="L18" s="1"/>
      <c r="M18" s="1"/>
    </row>
    <row r="19" spans="1:15" s="10" customFormat="1" ht="15.75" x14ac:dyDescent="0.25">
      <c r="A19" s="5"/>
      <c r="B19" s="179" t="s">
        <v>573</v>
      </c>
      <c r="C19" s="179"/>
      <c r="D19" s="180"/>
      <c r="E19" s="180"/>
      <c r="F19" s="180"/>
      <c r="G19" s="180"/>
      <c r="H19" s="180"/>
      <c r="I19" s="180"/>
      <c r="J19" s="28"/>
      <c r="K19" s="1"/>
      <c r="L19" s="1"/>
      <c r="M19" s="1"/>
    </row>
    <row r="20" spans="1:15" s="10" customFormat="1" ht="15.75" x14ac:dyDescent="0.25">
      <c r="A20" s="5"/>
      <c r="B20" s="22"/>
      <c r="C20" s="20"/>
      <c r="D20" s="20"/>
      <c r="E20" s="148"/>
      <c r="F20" s="20"/>
      <c r="G20" s="20"/>
      <c r="H20" s="20"/>
      <c r="I20" s="20"/>
      <c r="J20" s="28"/>
      <c r="K20" s="1"/>
      <c r="L20" s="1"/>
      <c r="M20" s="22"/>
    </row>
    <row r="21" spans="1:15" ht="22.5" customHeight="1" x14ac:dyDescent="0.2">
      <c r="A21" s="159" t="s">
        <v>0</v>
      </c>
      <c r="B21" s="159" t="s">
        <v>36</v>
      </c>
      <c r="C21" s="159" t="s">
        <v>1</v>
      </c>
      <c r="D21" s="159" t="s">
        <v>43</v>
      </c>
      <c r="E21" s="159" t="s">
        <v>38</v>
      </c>
      <c r="F21" s="159" t="s">
        <v>1385</v>
      </c>
      <c r="G21" s="159" t="s">
        <v>39</v>
      </c>
      <c r="H21" s="159" t="s">
        <v>40</v>
      </c>
      <c r="I21" s="159" t="s">
        <v>41</v>
      </c>
      <c r="J21" s="169" t="s">
        <v>44</v>
      </c>
      <c r="K21" s="159" t="s">
        <v>42</v>
      </c>
      <c r="L21" s="159" t="s">
        <v>1354</v>
      </c>
      <c r="M21" s="159" t="s">
        <v>37</v>
      </c>
    </row>
    <row r="22" spans="1:15" ht="42.75" customHeight="1" x14ac:dyDescent="0.2">
      <c r="A22" s="160"/>
      <c r="B22" s="160"/>
      <c r="C22" s="160"/>
      <c r="D22" s="160"/>
      <c r="E22" s="160"/>
      <c r="F22" s="160"/>
      <c r="G22" s="160"/>
      <c r="H22" s="160"/>
      <c r="I22" s="160"/>
      <c r="J22" s="170"/>
      <c r="K22" s="160"/>
      <c r="L22" s="160"/>
      <c r="M22" s="160"/>
    </row>
    <row r="23" spans="1:15" ht="15" customHeight="1" x14ac:dyDescent="0.2">
      <c r="A23" s="38"/>
      <c r="B23" s="87" t="s">
        <v>574</v>
      </c>
      <c r="C23" s="40"/>
      <c r="D23" s="40"/>
      <c r="E23" s="40"/>
      <c r="F23" s="40"/>
      <c r="G23" s="41"/>
      <c r="H23" s="42"/>
      <c r="I23" s="42"/>
      <c r="J23" s="31"/>
      <c r="K23" s="43"/>
      <c r="L23" s="43"/>
      <c r="M23" s="39"/>
      <c r="O23" s="7"/>
    </row>
    <row r="24" spans="1:15" ht="15" customHeight="1" x14ac:dyDescent="0.25">
      <c r="A24" s="77">
        <v>1</v>
      </c>
      <c r="B24" s="78" t="s">
        <v>575</v>
      </c>
      <c r="C24" s="79" t="s">
        <v>29</v>
      </c>
      <c r="D24" s="80">
        <v>100</v>
      </c>
      <c r="E24" s="81">
        <v>0</v>
      </c>
      <c r="F24" s="81">
        <v>80</v>
      </c>
      <c r="G24" s="82"/>
      <c r="H24" s="83">
        <f>G24*1.095</f>
        <v>0</v>
      </c>
      <c r="I24" s="83">
        <f>(D24+F24+E24)*G24</f>
        <v>0</v>
      </c>
      <c r="J24" s="84">
        <v>9.5</v>
      </c>
      <c r="K24" s="143">
        <f>I24*1.095</f>
        <v>0</v>
      </c>
      <c r="L24" s="85"/>
      <c r="M24" s="78"/>
      <c r="O24" s="7"/>
    </row>
    <row r="25" spans="1:15" ht="15" customHeight="1" x14ac:dyDescent="0.25">
      <c r="A25" s="77">
        <v>2</v>
      </c>
      <c r="B25" s="78" t="s">
        <v>594</v>
      </c>
      <c r="C25" s="79" t="s">
        <v>29</v>
      </c>
      <c r="D25" s="80">
        <v>100</v>
      </c>
      <c r="E25" s="81">
        <v>0</v>
      </c>
      <c r="F25" s="81">
        <v>160</v>
      </c>
      <c r="G25" s="82"/>
      <c r="H25" s="83">
        <f t="shared" ref="H25:H46" si="0">G25*1.095</f>
        <v>0</v>
      </c>
      <c r="I25" s="83">
        <f t="shared" ref="I25:I57" si="1">(D25+F25+E25)*G25</f>
        <v>0</v>
      </c>
      <c r="J25" s="84">
        <v>9.5</v>
      </c>
      <c r="K25" s="143">
        <f t="shared" ref="K25:K46" si="2">I25*1.095</f>
        <v>0</v>
      </c>
      <c r="L25" s="85"/>
      <c r="M25" s="78"/>
      <c r="O25" s="7"/>
    </row>
    <row r="26" spans="1:15" ht="15" customHeight="1" x14ac:dyDescent="0.25">
      <c r="A26" s="77">
        <v>3</v>
      </c>
      <c r="B26" s="78" t="s">
        <v>576</v>
      </c>
      <c r="C26" s="79" t="s">
        <v>29</v>
      </c>
      <c r="D26" s="80">
        <v>100</v>
      </c>
      <c r="E26" s="81">
        <v>0</v>
      </c>
      <c r="F26" s="81">
        <v>200</v>
      </c>
      <c r="G26" s="82"/>
      <c r="H26" s="83">
        <f t="shared" si="0"/>
        <v>0</v>
      </c>
      <c r="I26" s="83">
        <f t="shared" si="1"/>
        <v>0</v>
      </c>
      <c r="J26" s="84">
        <v>9.5</v>
      </c>
      <c r="K26" s="143">
        <f t="shared" si="2"/>
        <v>0</v>
      </c>
      <c r="L26" s="85"/>
      <c r="M26" s="78"/>
      <c r="O26" s="7"/>
    </row>
    <row r="27" spans="1:15" ht="15" customHeight="1" x14ac:dyDescent="0.25">
      <c r="A27" s="77">
        <v>4</v>
      </c>
      <c r="B27" s="78" t="s">
        <v>577</v>
      </c>
      <c r="C27" s="79" t="s">
        <v>29</v>
      </c>
      <c r="D27" s="80">
        <v>10</v>
      </c>
      <c r="E27" s="81">
        <v>0</v>
      </c>
      <c r="F27" s="81">
        <v>50</v>
      </c>
      <c r="G27" s="82"/>
      <c r="H27" s="83">
        <f t="shared" si="0"/>
        <v>0</v>
      </c>
      <c r="I27" s="83">
        <f t="shared" si="1"/>
        <v>0</v>
      </c>
      <c r="J27" s="84">
        <v>9.5</v>
      </c>
      <c r="K27" s="143">
        <f t="shared" si="2"/>
        <v>0</v>
      </c>
      <c r="L27" s="85"/>
      <c r="M27" s="78"/>
      <c r="O27" s="7"/>
    </row>
    <row r="28" spans="1:15" ht="15" customHeight="1" x14ac:dyDescent="0.25">
      <c r="A28" s="77">
        <v>5</v>
      </c>
      <c r="B28" s="78" t="s">
        <v>578</v>
      </c>
      <c r="C28" s="79" t="s">
        <v>29</v>
      </c>
      <c r="D28" s="80">
        <v>80</v>
      </c>
      <c r="E28" s="81">
        <v>0</v>
      </c>
      <c r="F28" s="81">
        <v>200</v>
      </c>
      <c r="G28" s="82"/>
      <c r="H28" s="83">
        <f t="shared" si="0"/>
        <v>0</v>
      </c>
      <c r="I28" s="83">
        <f t="shared" si="1"/>
        <v>0</v>
      </c>
      <c r="J28" s="84">
        <v>9.5</v>
      </c>
      <c r="K28" s="143">
        <f t="shared" si="2"/>
        <v>0</v>
      </c>
      <c r="L28" s="85"/>
      <c r="M28" s="78"/>
      <c r="O28" s="7"/>
    </row>
    <row r="29" spans="1:15" ht="15" customHeight="1" x14ac:dyDescent="0.25">
      <c r="A29" s="77">
        <v>6</v>
      </c>
      <c r="B29" s="78" t="s">
        <v>579</v>
      </c>
      <c r="C29" s="79" t="s">
        <v>29</v>
      </c>
      <c r="D29" s="80">
        <v>200</v>
      </c>
      <c r="E29" s="81">
        <v>0</v>
      </c>
      <c r="F29" s="81">
        <v>120</v>
      </c>
      <c r="G29" s="82"/>
      <c r="H29" s="83">
        <f t="shared" si="0"/>
        <v>0</v>
      </c>
      <c r="I29" s="83">
        <f t="shared" si="1"/>
        <v>0</v>
      </c>
      <c r="J29" s="84">
        <v>9.5</v>
      </c>
      <c r="K29" s="143">
        <f t="shared" si="2"/>
        <v>0</v>
      </c>
      <c r="L29" s="85"/>
      <c r="M29" s="78"/>
      <c r="O29" s="7"/>
    </row>
    <row r="30" spans="1:15" ht="15" customHeight="1" x14ac:dyDescent="0.25">
      <c r="A30" s="77">
        <v>7</v>
      </c>
      <c r="B30" s="78" t="s">
        <v>595</v>
      </c>
      <c r="C30" s="79" t="s">
        <v>29</v>
      </c>
      <c r="D30" s="80">
        <v>200</v>
      </c>
      <c r="E30" s="81">
        <v>0</v>
      </c>
      <c r="F30" s="81">
        <v>80</v>
      </c>
      <c r="G30" s="82"/>
      <c r="H30" s="83">
        <f t="shared" si="0"/>
        <v>0</v>
      </c>
      <c r="I30" s="83">
        <f t="shared" si="1"/>
        <v>0</v>
      </c>
      <c r="J30" s="84">
        <v>9.5</v>
      </c>
      <c r="K30" s="143">
        <f t="shared" si="2"/>
        <v>0</v>
      </c>
      <c r="L30" s="85"/>
      <c r="M30" s="78"/>
      <c r="O30" s="7"/>
    </row>
    <row r="31" spans="1:15" ht="15" customHeight="1" x14ac:dyDescent="0.25">
      <c r="A31" s="77">
        <v>8</v>
      </c>
      <c r="B31" s="78" t="s">
        <v>596</v>
      </c>
      <c r="C31" s="79" t="s">
        <v>29</v>
      </c>
      <c r="D31" s="80">
        <v>10</v>
      </c>
      <c r="E31" s="81">
        <v>0</v>
      </c>
      <c r="F31" s="81">
        <v>40</v>
      </c>
      <c r="G31" s="82"/>
      <c r="H31" s="83">
        <f t="shared" si="0"/>
        <v>0</v>
      </c>
      <c r="I31" s="83">
        <f t="shared" si="1"/>
        <v>0</v>
      </c>
      <c r="J31" s="84">
        <v>9.5</v>
      </c>
      <c r="K31" s="143">
        <f t="shared" si="2"/>
        <v>0</v>
      </c>
      <c r="L31" s="85"/>
      <c r="M31" s="78"/>
    </row>
    <row r="32" spans="1:15" ht="15" customHeight="1" x14ac:dyDescent="0.25">
      <c r="A32" s="77">
        <v>9</v>
      </c>
      <c r="B32" s="78" t="s">
        <v>580</v>
      </c>
      <c r="C32" s="79" t="s">
        <v>29</v>
      </c>
      <c r="D32" s="80">
        <v>80</v>
      </c>
      <c r="E32" s="81">
        <v>0</v>
      </c>
      <c r="F32" s="81">
        <v>40</v>
      </c>
      <c r="G32" s="82"/>
      <c r="H32" s="83">
        <f t="shared" si="0"/>
        <v>0</v>
      </c>
      <c r="I32" s="83">
        <f t="shared" si="1"/>
        <v>0</v>
      </c>
      <c r="J32" s="84">
        <v>9.5</v>
      </c>
      <c r="K32" s="143">
        <f t="shared" si="2"/>
        <v>0</v>
      </c>
      <c r="L32" s="85"/>
      <c r="M32" s="78"/>
    </row>
    <row r="33" spans="1:13" ht="15" customHeight="1" x14ac:dyDescent="0.25">
      <c r="A33" s="77">
        <v>10</v>
      </c>
      <c r="B33" s="78" t="s">
        <v>581</v>
      </c>
      <c r="C33" s="79" t="s">
        <v>29</v>
      </c>
      <c r="D33" s="80">
        <v>50</v>
      </c>
      <c r="E33" s="81">
        <v>0</v>
      </c>
      <c r="F33" s="81">
        <v>120</v>
      </c>
      <c r="G33" s="82"/>
      <c r="H33" s="83">
        <f t="shared" si="0"/>
        <v>0</v>
      </c>
      <c r="I33" s="83">
        <f t="shared" si="1"/>
        <v>0</v>
      </c>
      <c r="J33" s="84">
        <v>9.5</v>
      </c>
      <c r="K33" s="143">
        <f t="shared" si="2"/>
        <v>0</v>
      </c>
      <c r="L33" s="85"/>
      <c r="M33" s="78"/>
    </row>
    <row r="34" spans="1:13" ht="15" customHeight="1" x14ac:dyDescent="0.25">
      <c r="A34" s="77">
        <v>11</v>
      </c>
      <c r="B34" s="78" t="s">
        <v>582</v>
      </c>
      <c r="C34" s="79" t="s">
        <v>29</v>
      </c>
      <c r="D34" s="80">
        <v>50</v>
      </c>
      <c r="E34" s="81">
        <v>0</v>
      </c>
      <c r="F34" s="81">
        <v>120</v>
      </c>
      <c r="G34" s="82"/>
      <c r="H34" s="83">
        <f t="shared" si="0"/>
        <v>0</v>
      </c>
      <c r="I34" s="83">
        <f t="shared" si="1"/>
        <v>0</v>
      </c>
      <c r="J34" s="84">
        <v>9.5</v>
      </c>
      <c r="K34" s="143">
        <f t="shared" si="2"/>
        <v>0</v>
      </c>
      <c r="L34" s="85"/>
      <c r="M34" s="78"/>
    </row>
    <row r="35" spans="1:13" ht="15" customHeight="1" x14ac:dyDescent="0.25">
      <c r="A35" s="77">
        <v>12</v>
      </c>
      <c r="B35" s="78" t="s">
        <v>583</v>
      </c>
      <c r="C35" s="79" t="s">
        <v>29</v>
      </c>
      <c r="D35" s="80">
        <v>30</v>
      </c>
      <c r="E35" s="81">
        <v>0</v>
      </c>
      <c r="F35" s="81">
        <v>50</v>
      </c>
      <c r="G35" s="82"/>
      <c r="H35" s="83">
        <f t="shared" si="0"/>
        <v>0</v>
      </c>
      <c r="I35" s="83">
        <f t="shared" si="1"/>
        <v>0</v>
      </c>
      <c r="J35" s="84">
        <v>9.5</v>
      </c>
      <c r="K35" s="143">
        <f t="shared" si="2"/>
        <v>0</v>
      </c>
      <c r="L35" s="85"/>
      <c r="M35" s="78"/>
    </row>
    <row r="36" spans="1:13" ht="30" customHeight="1" x14ac:dyDescent="0.25">
      <c r="A36" s="77">
        <v>13</v>
      </c>
      <c r="B36" s="78" t="s">
        <v>1462</v>
      </c>
      <c r="C36" s="79" t="s">
        <v>29</v>
      </c>
      <c r="D36" s="80">
        <v>10</v>
      </c>
      <c r="E36" s="81">
        <v>0</v>
      </c>
      <c r="F36" s="81">
        <v>10</v>
      </c>
      <c r="G36" s="82"/>
      <c r="H36" s="83">
        <f t="shared" si="0"/>
        <v>0</v>
      </c>
      <c r="I36" s="83">
        <f t="shared" si="1"/>
        <v>0</v>
      </c>
      <c r="J36" s="84">
        <v>9.5</v>
      </c>
      <c r="K36" s="143">
        <f t="shared" si="2"/>
        <v>0</v>
      </c>
      <c r="L36" s="85"/>
      <c r="M36" s="78"/>
    </row>
    <row r="37" spans="1:13" ht="29.25" customHeight="1" x14ac:dyDescent="0.25">
      <c r="A37" s="77">
        <v>14</v>
      </c>
      <c r="B37" s="78" t="s">
        <v>1464</v>
      </c>
      <c r="C37" s="79" t="s">
        <v>29</v>
      </c>
      <c r="D37" s="80">
        <v>10</v>
      </c>
      <c r="E37" s="81">
        <v>0</v>
      </c>
      <c r="F37" s="81">
        <v>10</v>
      </c>
      <c r="G37" s="82"/>
      <c r="H37" s="83">
        <f t="shared" si="0"/>
        <v>0</v>
      </c>
      <c r="I37" s="83">
        <f t="shared" si="1"/>
        <v>0</v>
      </c>
      <c r="J37" s="84">
        <v>9.5</v>
      </c>
      <c r="K37" s="143">
        <f t="shared" si="2"/>
        <v>0</v>
      </c>
      <c r="L37" s="85"/>
      <c r="M37" s="78"/>
    </row>
    <row r="38" spans="1:13" ht="26.25" customHeight="1" x14ac:dyDescent="0.25">
      <c r="A38" s="77">
        <v>15</v>
      </c>
      <c r="B38" s="78" t="s">
        <v>1463</v>
      </c>
      <c r="C38" s="79" t="s">
        <v>29</v>
      </c>
      <c r="D38" s="80">
        <v>10</v>
      </c>
      <c r="E38" s="81">
        <v>0</v>
      </c>
      <c r="F38" s="81">
        <v>5</v>
      </c>
      <c r="G38" s="82"/>
      <c r="H38" s="83">
        <f t="shared" si="0"/>
        <v>0</v>
      </c>
      <c r="I38" s="83">
        <f t="shared" si="1"/>
        <v>0</v>
      </c>
      <c r="J38" s="84">
        <v>9.5</v>
      </c>
      <c r="K38" s="143">
        <f t="shared" si="2"/>
        <v>0</v>
      </c>
      <c r="L38" s="85"/>
      <c r="M38" s="78"/>
    </row>
    <row r="39" spans="1:13" ht="15" customHeight="1" x14ac:dyDescent="0.25">
      <c r="A39" s="77">
        <v>16</v>
      </c>
      <c r="B39" s="78" t="s">
        <v>584</v>
      </c>
      <c r="C39" s="79" t="s">
        <v>29</v>
      </c>
      <c r="D39" s="80">
        <v>120</v>
      </c>
      <c r="E39" s="81">
        <v>0</v>
      </c>
      <c r="F39" s="81">
        <v>120</v>
      </c>
      <c r="G39" s="82"/>
      <c r="H39" s="83">
        <f t="shared" si="0"/>
        <v>0</v>
      </c>
      <c r="I39" s="83">
        <f t="shared" si="1"/>
        <v>0</v>
      </c>
      <c r="J39" s="84">
        <v>9.5</v>
      </c>
      <c r="K39" s="143">
        <f t="shared" si="2"/>
        <v>0</v>
      </c>
      <c r="L39" s="85"/>
      <c r="M39" s="78"/>
    </row>
    <row r="40" spans="1:13" ht="15" customHeight="1" x14ac:dyDescent="0.25">
      <c r="A40" s="77">
        <v>17</v>
      </c>
      <c r="B40" s="78" t="s">
        <v>585</v>
      </c>
      <c r="C40" s="79" t="s">
        <v>29</v>
      </c>
      <c r="D40" s="80">
        <v>80</v>
      </c>
      <c r="E40" s="81">
        <v>0</v>
      </c>
      <c r="F40" s="81">
        <v>80</v>
      </c>
      <c r="G40" s="82"/>
      <c r="H40" s="83">
        <f t="shared" si="0"/>
        <v>0</v>
      </c>
      <c r="I40" s="83">
        <f t="shared" si="1"/>
        <v>0</v>
      </c>
      <c r="J40" s="84">
        <v>9.5</v>
      </c>
      <c r="K40" s="143">
        <f t="shared" si="2"/>
        <v>0</v>
      </c>
      <c r="L40" s="85"/>
      <c r="M40" s="78"/>
    </row>
    <row r="41" spans="1:13" ht="15" customHeight="1" x14ac:dyDescent="0.25">
      <c r="A41" s="77">
        <v>18</v>
      </c>
      <c r="B41" s="78" t="s">
        <v>1303</v>
      </c>
      <c r="C41" s="79" t="s">
        <v>29</v>
      </c>
      <c r="D41" s="80">
        <v>30</v>
      </c>
      <c r="E41" s="81">
        <v>0</v>
      </c>
      <c r="F41" s="81">
        <v>30</v>
      </c>
      <c r="G41" s="82"/>
      <c r="H41" s="83">
        <f t="shared" si="0"/>
        <v>0</v>
      </c>
      <c r="I41" s="83">
        <f t="shared" si="1"/>
        <v>0</v>
      </c>
      <c r="J41" s="84">
        <v>9.5</v>
      </c>
      <c r="K41" s="143">
        <f t="shared" si="2"/>
        <v>0</v>
      </c>
      <c r="L41" s="85"/>
      <c r="M41" s="78"/>
    </row>
    <row r="42" spans="1:13" ht="15" customHeight="1" x14ac:dyDescent="0.25">
      <c r="A42" s="77">
        <v>19</v>
      </c>
      <c r="B42" s="78" t="s">
        <v>586</v>
      </c>
      <c r="C42" s="79" t="s">
        <v>29</v>
      </c>
      <c r="D42" s="80">
        <v>5</v>
      </c>
      <c r="E42" s="81">
        <v>0</v>
      </c>
      <c r="F42" s="81">
        <v>5</v>
      </c>
      <c r="G42" s="82"/>
      <c r="H42" s="83">
        <f t="shared" si="0"/>
        <v>0</v>
      </c>
      <c r="I42" s="83">
        <f t="shared" si="1"/>
        <v>0</v>
      </c>
      <c r="J42" s="84">
        <v>9.5</v>
      </c>
      <c r="K42" s="143">
        <f t="shared" si="2"/>
        <v>0</v>
      </c>
      <c r="L42" s="85"/>
      <c r="M42" s="78"/>
    </row>
    <row r="43" spans="1:13" ht="15" customHeight="1" x14ac:dyDescent="0.25">
      <c r="A43" s="77">
        <v>20</v>
      </c>
      <c r="B43" s="78" t="s">
        <v>587</v>
      </c>
      <c r="C43" s="79" t="s">
        <v>29</v>
      </c>
      <c r="D43" s="80">
        <v>30</v>
      </c>
      <c r="E43" s="81">
        <v>0</v>
      </c>
      <c r="F43" s="81">
        <v>30</v>
      </c>
      <c r="G43" s="82"/>
      <c r="H43" s="83">
        <f t="shared" si="0"/>
        <v>0</v>
      </c>
      <c r="I43" s="83">
        <f t="shared" si="1"/>
        <v>0</v>
      </c>
      <c r="J43" s="84">
        <v>9.5</v>
      </c>
      <c r="K43" s="143">
        <f t="shared" si="2"/>
        <v>0</v>
      </c>
      <c r="L43" s="85"/>
      <c r="M43" s="78"/>
    </row>
    <row r="44" spans="1:13" ht="15" customHeight="1" x14ac:dyDescent="0.25">
      <c r="A44" s="77">
        <v>21</v>
      </c>
      <c r="B44" s="78" t="s">
        <v>1535</v>
      </c>
      <c r="C44" s="79" t="s">
        <v>29</v>
      </c>
      <c r="D44" s="80">
        <v>10</v>
      </c>
      <c r="E44" s="81">
        <v>0</v>
      </c>
      <c r="F44" s="81">
        <v>10</v>
      </c>
      <c r="G44" s="82"/>
      <c r="H44" s="83">
        <f t="shared" si="0"/>
        <v>0</v>
      </c>
      <c r="I44" s="83">
        <f t="shared" si="1"/>
        <v>0</v>
      </c>
      <c r="J44" s="84">
        <v>9.5</v>
      </c>
      <c r="K44" s="143">
        <f t="shared" si="2"/>
        <v>0</v>
      </c>
      <c r="L44" s="85"/>
      <c r="M44" s="78"/>
    </row>
    <row r="45" spans="1:13" ht="15" customHeight="1" x14ac:dyDescent="0.25">
      <c r="A45" s="77">
        <v>22</v>
      </c>
      <c r="B45" s="78" t="s">
        <v>1536</v>
      </c>
      <c r="C45" s="79" t="s">
        <v>29</v>
      </c>
      <c r="D45" s="80">
        <v>10</v>
      </c>
      <c r="E45" s="81">
        <v>0</v>
      </c>
      <c r="F45" s="81">
        <v>10</v>
      </c>
      <c r="G45" s="82"/>
      <c r="H45" s="83">
        <f t="shared" si="0"/>
        <v>0</v>
      </c>
      <c r="I45" s="83">
        <f t="shared" si="1"/>
        <v>0</v>
      </c>
      <c r="J45" s="84">
        <v>9.5</v>
      </c>
      <c r="K45" s="143">
        <f t="shared" si="2"/>
        <v>0</v>
      </c>
      <c r="L45" s="85"/>
      <c r="M45" s="78"/>
    </row>
    <row r="46" spans="1:13" ht="15" customHeight="1" x14ac:dyDescent="0.25">
      <c r="A46" s="77">
        <v>23</v>
      </c>
      <c r="B46" s="78" t="s">
        <v>588</v>
      </c>
      <c r="C46" s="79" t="s">
        <v>29</v>
      </c>
      <c r="D46" s="80">
        <v>80</v>
      </c>
      <c r="E46" s="81">
        <v>0</v>
      </c>
      <c r="F46" s="81">
        <v>20</v>
      </c>
      <c r="G46" s="82"/>
      <c r="H46" s="83">
        <f t="shared" si="0"/>
        <v>0</v>
      </c>
      <c r="I46" s="83">
        <f t="shared" si="1"/>
        <v>0</v>
      </c>
      <c r="J46" s="84">
        <v>9.5</v>
      </c>
      <c r="K46" s="143">
        <f t="shared" si="2"/>
        <v>0</v>
      </c>
      <c r="L46" s="85"/>
      <c r="M46" s="78"/>
    </row>
    <row r="47" spans="1:13" ht="15" customHeight="1" x14ac:dyDescent="0.25">
      <c r="A47" s="38"/>
      <c r="B47" s="61" t="s">
        <v>589</v>
      </c>
      <c r="C47" s="68"/>
      <c r="D47" s="69"/>
      <c r="E47" s="70"/>
      <c r="F47" s="70"/>
      <c r="G47" s="41"/>
      <c r="H47" s="42"/>
      <c r="I47" s="34"/>
      <c r="J47" s="34"/>
      <c r="K47" s="71"/>
      <c r="L47" s="71"/>
      <c r="M47" s="61"/>
    </row>
    <row r="48" spans="1:13" ht="15" customHeight="1" x14ac:dyDescent="0.25">
      <c r="A48" s="77">
        <v>24</v>
      </c>
      <c r="B48" s="78" t="s">
        <v>1457</v>
      </c>
      <c r="C48" s="79" t="s">
        <v>29</v>
      </c>
      <c r="D48" s="80">
        <v>5</v>
      </c>
      <c r="E48" s="81">
        <v>0</v>
      </c>
      <c r="F48" s="81">
        <v>10</v>
      </c>
      <c r="G48" s="82"/>
      <c r="H48" s="83">
        <f>G48*1.095</f>
        <v>0</v>
      </c>
      <c r="I48" s="83">
        <f t="shared" si="1"/>
        <v>0</v>
      </c>
      <c r="J48" s="84">
        <v>9.5</v>
      </c>
      <c r="K48" s="143">
        <f>I48*1.095</f>
        <v>0</v>
      </c>
      <c r="L48" s="85"/>
      <c r="M48" s="78"/>
    </row>
    <row r="49" spans="1:13" ht="15" customHeight="1" x14ac:dyDescent="0.25">
      <c r="A49" s="77">
        <v>25</v>
      </c>
      <c r="B49" s="78" t="s">
        <v>1458</v>
      </c>
      <c r="C49" s="79" t="s">
        <v>29</v>
      </c>
      <c r="D49" s="80">
        <v>5</v>
      </c>
      <c r="E49" s="81">
        <v>1</v>
      </c>
      <c r="F49" s="81">
        <v>5</v>
      </c>
      <c r="G49" s="82"/>
      <c r="H49" s="83">
        <f t="shared" ref="H49:H56" si="3">G49*1.095</f>
        <v>0</v>
      </c>
      <c r="I49" s="83">
        <f t="shared" si="1"/>
        <v>0</v>
      </c>
      <c r="J49" s="84">
        <v>9.5</v>
      </c>
      <c r="K49" s="143">
        <f>I49*1.095</f>
        <v>0</v>
      </c>
      <c r="L49" s="85"/>
      <c r="M49" s="78"/>
    </row>
    <row r="50" spans="1:13" ht="15" customHeight="1" x14ac:dyDescent="0.25">
      <c r="A50" s="77">
        <v>26</v>
      </c>
      <c r="B50" s="78" t="s">
        <v>1459</v>
      </c>
      <c r="C50" s="79" t="s">
        <v>29</v>
      </c>
      <c r="D50" s="80">
        <v>5</v>
      </c>
      <c r="E50" s="81">
        <v>1</v>
      </c>
      <c r="F50" s="81">
        <v>5</v>
      </c>
      <c r="G50" s="82"/>
      <c r="H50" s="83">
        <f t="shared" si="3"/>
        <v>0</v>
      </c>
      <c r="I50" s="83">
        <f t="shared" si="1"/>
        <v>0</v>
      </c>
      <c r="J50" s="84">
        <v>9.5</v>
      </c>
      <c r="K50" s="143">
        <f>I50*1.095</f>
        <v>0</v>
      </c>
      <c r="L50" s="85"/>
      <c r="M50" s="78"/>
    </row>
    <row r="51" spans="1:13" ht="15" customHeight="1" x14ac:dyDescent="0.25">
      <c r="A51" s="77">
        <v>27</v>
      </c>
      <c r="B51" s="78" t="s">
        <v>1460</v>
      </c>
      <c r="C51" s="79" t="s">
        <v>29</v>
      </c>
      <c r="D51" s="80">
        <v>5</v>
      </c>
      <c r="E51" s="81">
        <v>1</v>
      </c>
      <c r="F51" s="81">
        <v>5</v>
      </c>
      <c r="G51" s="82"/>
      <c r="H51" s="83">
        <f t="shared" si="3"/>
        <v>0</v>
      </c>
      <c r="I51" s="83">
        <f t="shared" si="1"/>
        <v>0</v>
      </c>
      <c r="J51" s="84">
        <v>9.5</v>
      </c>
      <c r="K51" s="143">
        <f>I51*1.095</f>
        <v>0</v>
      </c>
      <c r="L51" s="85"/>
      <c r="M51" s="78"/>
    </row>
    <row r="52" spans="1:13" ht="15" customHeight="1" x14ac:dyDescent="0.25">
      <c r="A52" s="77">
        <v>28</v>
      </c>
      <c r="B52" s="78" t="s">
        <v>1461</v>
      </c>
      <c r="C52" s="79" t="s">
        <v>29</v>
      </c>
      <c r="D52" s="80">
        <v>5</v>
      </c>
      <c r="E52" s="81">
        <v>1</v>
      </c>
      <c r="F52" s="81">
        <v>10</v>
      </c>
      <c r="G52" s="82"/>
      <c r="H52" s="83">
        <f t="shared" si="3"/>
        <v>0</v>
      </c>
      <c r="I52" s="83">
        <f t="shared" si="1"/>
        <v>0</v>
      </c>
      <c r="J52" s="84">
        <v>9.5</v>
      </c>
      <c r="K52" s="143">
        <f t="shared" ref="K52:K54" si="4">I52*1.095</f>
        <v>0</v>
      </c>
      <c r="L52" s="85"/>
      <c r="M52" s="78"/>
    </row>
    <row r="53" spans="1:13" ht="15" customHeight="1" x14ac:dyDescent="0.25">
      <c r="A53" s="77">
        <v>29</v>
      </c>
      <c r="B53" s="78" t="s">
        <v>590</v>
      </c>
      <c r="C53" s="79" t="s">
        <v>29</v>
      </c>
      <c r="D53" s="80">
        <v>5</v>
      </c>
      <c r="E53" s="81">
        <v>1</v>
      </c>
      <c r="F53" s="81">
        <v>5</v>
      </c>
      <c r="G53" s="82"/>
      <c r="H53" s="83">
        <f t="shared" si="3"/>
        <v>0</v>
      </c>
      <c r="I53" s="83">
        <f t="shared" si="1"/>
        <v>0</v>
      </c>
      <c r="J53" s="84">
        <v>9.5</v>
      </c>
      <c r="K53" s="143">
        <f t="shared" si="4"/>
        <v>0</v>
      </c>
      <c r="L53" s="85"/>
      <c r="M53" s="78"/>
    </row>
    <row r="54" spans="1:13" ht="15" customHeight="1" x14ac:dyDescent="0.25">
      <c r="A54" s="77">
        <v>30</v>
      </c>
      <c r="B54" s="78" t="s">
        <v>591</v>
      </c>
      <c r="C54" s="79" t="s">
        <v>29</v>
      </c>
      <c r="D54" s="80">
        <v>5</v>
      </c>
      <c r="E54" s="81">
        <v>3</v>
      </c>
      <c r="F54" s="81">
        <v>5</v>
      </c>
      <c r="G54" s="82"/>
      <c r="H54" s="83">
        <f t="shared" si="3"/>
        <v>0</v>
      </c>
      <c r="I54" s="83">
        <f t="shared" si="1"/>
        <v>0</v>
      </c>
      <c r="J54" s="84">
        <v>9.5</v>
      </c>
      <c r="K54" s="143">
        <f t="shared" si="4"/>
        <v>0</v>
      </c>
      <c r="L54" s="85"/>
      <c r="M54" s="78"/>
    </row>
    <row r="55" spans="1:13" ht="15" customHeight="1" x14ac:dyDescent="0.25">
      <c r="A55" s="77">
        <v>31</v>
      </c>
      <c r="B55" s="78" t="s">
        <v>1416</v>
      </c>
      <c r="C55" s="79" t="s">
        <v>29</v>
      </c>
      <c r="D55" s="80">
        <v>5</v>
      </c>
      <c r="E55" s="81">
        <v>0</v>
      </c>
      <c r="F55" s="81">
        <v>5</v>
      </c>
      <c r="G55" s="82"/>
      <c r="H55" s="83">
        <f t="shared" si="3"/>
        <v>0</v>
      </c>
      <c r="I55" s="83">
        <f t="shared" si="1"/>
        <v>0</v>
      </c>
      <c r="J55" s="84">
        <v>9.5</v>
      </c>
      <c r="K55" s="143">
        <f t="shared" ref="K55:K57" si="5">I55*1.095</f>
        <v>0</v>
      </c>
      <c r="L55" s="85"/>
      <c r="M55" s="78"/>
    </row>
    <row r="56" spans="1:13" ht="15" customHeight="1" x14ac:dyDescent="0.25">
      <c r="A56" s="77">
        <v>32</v>
      </c>
      <c r="B56" s="78" t="s">
        <v>592</v>
      </c>
      <c r="C56" s="79" t="s">
        <v>29</v>
      </c>
      <c r="D56" s="80">
        <v>5</v>
      </c>
      <c r="E56" s="81">
        <v>3</v>
      </c>
      <c r="F56" s="81">
        <v>5</v>
      </c>
      <c r="G56" s="86"/>
      <c r="H56" s="83">
        <f t="shared" si="3"/>
        <v>0</v>
      </c>
      <c r="I56" s="83">
        <f t="shared" si="1"/>
        <v>0</v>
      </c>
      <c r="J56" s="84">
        <v>9.5</v>
      </c>
      <c r="K56" s="143">
        <f t="shared" si="5"/>
        <v>0</v>
      </c>
      <c r="L56" s="85"/>
      <c r="M56" s="78"/>
    </row>
    <row r="57" spans="1:13" ht="15" customHeight="1" x14ac:dyDescent="0.25">
      <c r="A57" s="77">
        <v>33</v>
      </c>
      <c r="B57" s="78" t="s">
        <v>593</v>
      </c>
      <c r="C57" s="79" t="s">
        <v>29</v>
      </c>
      <c r="D57" s="80">
        <v>5</v>
      </c>
      <c r="E57" s="81">
        <v>3</v>
      </c>
      <c r="F57" s="81">
        <v>5</v>
      </c>
      <c r="G57" s="82"/>
      <c r="H57" s="83">
        <f t="shared" ref="H57" si="6">G57*1.095</f>
        <v>0</v>
      </c>
      <c r="I57" s="83">
        <f t="shared" si="1"/>
        <v>0</v>
      </c>
      <c r="J57" s="84">
        <v>9.5</v>
      </c>
      <c r="K57" s="143">
        <f t="shared" si="5"/>
        <v>0</v>
      </c>
      <c r="L57" s="85"/>
      <c r="M57" s="78"/>
    </row>
    <row r="58" spans="1:13" ht="15" customHeight="1" thickBot="1" x14ac:dyDescent="0.3">
      <c r="D58" s="166" t="s">
        <v>3</v>
      </c>
      <c r="E58" s="167"/>
      <c r="F58" s="167"/>
      <c r="G58" s="167"/>
      <c r="H58" s="167"/>
      <c r="I58" s="167"/>
      <c r="J58" s="168"/>
      <c r="K58" s="26">
        <f>SUM(K24:K46,K48:K57)</f>
        <v>0</v>
      </c>
    </row>
    <row r="60" spans="1:13" ht="158.25" customHeight="1" x14ac:dyDescent="0.2">
      <c r="B60" s="161" t="s">
        <v>1595</v>
      </c>
      <c r="C60" s="162"/>
      <c r="D60" s="162"/>
      <c r="E60" s="162"/>
      <c r="F60" s="162"/>
      <c r="G60" s="162"/>
      <c r="H60" s="162"/>
      <c r="I60" s="162"/>
      <c r="J60" s="162"/>
      <c r="K60" s="162"/>
    </row>
    <row r="61" spans="1:13" ht="15" customHeight="1" x14ac:dyDescent="0.2">
      <c r="B61" s="27"/>
    </row>
    <row r="62" spans="1:13" ht="15" customHeight="1" x14ac:dyDescent="0.2">
      <c r="B62" s="29" t="s">
        <v>211</v>
      </c>
    </row>
  </sheetData>
  <mergeCells count="30">
    <mergeCell ref="L21:L22"/>
    <mergeCell ref="M21:M22"/>
    <mergeCell ref="D58:J58"/>
    <mergeCell ref="B60:K60"/>
    <mergeCell ref="B19:I19"/>
    <mergeCell ref="G21:G22"/>
    <mergeCell ref="H21:H22"/>
    <mergeCell ref="I21:I22"/>
    <mergeCell ref="J21:J22"/>
    <mergeCell ref="K21:K22"/>
    <mergeCell ref="E21:E22"/>
    <mergeCell ref="A21:A22"/>
    <mergeCell ref="B21:B22"/>
    <mergeCell ref="C21:C22"/>
    <mergeCell ref="D21:D22"/>
    <mergeCell ref="F21:F22"/>
    <mergeCell ref="B17:I17"/>
    <mergeCell ref="A2:B2"/>
    <mergeCell ref="I2:J2"/>
    <mergeCell ref="K2:L2"/>
    <mergeCell ref="A3:B3"/>
    <mergeCell ref="A4:B4"/>
    <mergeCell ref="A5:B5"/>
    <mergeCell ref="A7:B7"/>
    <mergeCell ref="A8:B8"/>
    <mergeCell ref="A9:B9"/>
    <mergeCell ref="A11:B11"/>
    <mergeCell ref="A12:B12"/>
    <mergeCell ref="A14:B14"/>
    <mergeCell ref="A15:B15"/>
  </mergeCells>
  <pageMargins left="0.51181102362204722" right="0.51181102362204722" top="0.55118110236220474" bottom="0.55118110236220474" header="0.31496062992125984" footer="0.31496062992125984"/>
  <pageSetup paperSize="9" scale="85" fitToHeight="0" orientation="landscape" horizontalDpi="4294967293" verticalDpi="4294967293"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57"/>
  <sheetViews>
    <sheetView topLeftCell="A28" zoomScale="110" zoomScaleNormal="110" workbookViewId="0">
      <selection activeCell="I44" sqref="I44"/>
    </sheetView>
  </sheetViews>
  <sheetFormatPr defaultColWidth="9.140625" defaultRowHeight="15" customHeight="1" x14ac:dyDescent="0.2"/>
  <cols>
    <col min="1" max="1" width="3.5703125" style="1" customWidth="1"/>
    <col min="2" max="2" width="47.42578125" style="1" customWidth="1"/>
    <col min="3" max="3" width="6.28515625" style="1" customWidth="1"/>
    <col min="4" max="4" width="8.28515625" style="1" customWidth="1"/>
    <col min="5" max="6" width="8.42578125" style="1" customWidth="1"/>
    <col min="7" max="7" width="9.5703125" style="1" customWidth="1"/>
    <col min="8" max="8" width="10.140625" style="1" customWidth="1"/>
    <col min="9" max="9" width="13.28515625" style="1" customWidth="1"/>
    <col min="10" max="10" width="7.7109375" style="28" customWidth="1"/>
    <col min="11" max="11" width="14.42578125" style="1" customWidth="1"/>
    <col min="12" max="12" width="14" style="1" customWidth="1"/>
    <col min="13" max="13" width="12.140625" style="1" customWidth="1"/>
    <col min="14" max="14" width="3" style="1" customWidth="1"/>
    <col min="15" max="16384" width="9.140625" style="1"/>
  </cols>
  <sheetData>
    <row r="1" spans="1:15" s="10" customFormat="1" ht="15" customHeight="1" x14ac:dyDescent="0.25">
      <c r="J1" s="30"/>
    </row>
    <row r="2" spans="1:15" s="10" customFormat="1" x14ac:dyDescent="0.25">
      <c r="A2" s="173" t="s">
        <v>6</v>
      </c>
      <c r="B2" s="174"/>
      <c r="C2" s="1"/>
      <c r="D2" s="1"/>
      <c r="E2" s="1"/>
      <c r="F2" s="1"/>
      <c r="G2" s="1"/>
      <c r="H2" s="1"/>
      <c r="I2" s="171" t="s">
        <v>1357</v>
      </c>
      <c r="J2" s="172"/>
      <c r="K2" s="171"/>
      <c r="L2" s="172"/>
      <c r="M2" s="21"/>
    </row>
    <row r="3" spans="1:15" s="10" customFormat="1" ht="19.5" customHeight="1" x14ac:dyDescent="0.25">
      <c r="A3" s="175" t="s">
        <v>7</v>
      </c>
      <c r="B3" s="176"/>
      <c r="C3" s="1"/>
      <c r="D3" s="1"/>
      <c r="E3" s="1"/>
      <c r="F3" s="1"/>
      <c r="G3" s="1"/>
      <c r="H3" s="1"/>
      <c r="I3" s="1"/>
      <c r="J3" s="28"/>
      <c r="K3" s="1"/>
      <c r="L3" s="1"/>
      <c r="M3" s="23"/>
    </row>
    <row r="4" spans="1:15" s="10" customFormat="1" ht="13.5" customHeight="1" x14ac:dyDescent="0.25">
      <c r="A4" s="175" t="s">
        <v>7</v>
      </c>
      <c r="B4" s="176"/>
      <c r="C4" s="1"/>
      <c r="D4" s="1"/>
      <c r="E4" s="1"/>
      <c r="F4" s="1"/>
      <c r="G4" s="1"/>
      <c r="H4" s="1"/>
      <c r="I4" s="1"/>
      <c r="J4" s="28"/>
      <c r="K4" s="1"/>
      <c r="L4" s="1"/>
      <c r="M4" s="23"/>
    </row>
    <row r="5" spans="1:15" s="10" customFormat="1" ht="18" customHeight="1" x14ac:dyDescent="0.25">
      <c r="A5" s="175" t="s">
        <v>7</v>
      </c>
      <c r="B5" s="176"/>
      <c r="C5" s="1"/>
      <c r="D5" s="1"/>
      <c r="E5" s="1"/>
      <c r="F5" s="1"/>
      <c r="G5" s="1"/>
      <c r="H5" s="1"/>
      <c r="I5" s="1"/>
      <c r="J5" s="28"/>
      <c r="K5" s="1"/>
      <c r="L5" s="1"/>
      <c r="M5" s="23"/>
    </row>
    <row r="6" spans="1:15" s="10" customFormat="1" ht="15" customHeight="1" x14ac:dyDescent="0.25">
      <c r="A6" s="15"/>
      <c r="B6" s="15"/>
      <c r="C6" s="1"/>
      <c r="D6" s="1"/>
      <c r="E6" s="1"/>
      <c r="F6" s="1"/>
      <c r="G6" s="1"/>
      <c r="H6" s="1"/>
      <c r="I6" s="1"/>
      <c r="J6" s="28"/>
      <c r="K6" s="1"/>
      <c r="L6" s="1"/>
      <c r="M6" s="15"/>
    </row>
    <row r="7" spans="1:15" s="10" customFormat="1" ht="24.75" customHeight="1" x14ac:dyDescent="0.25">
      <c r="A7" s="165" t="s">
        <v>45</v>
      </c>
      <c r="B7" s="164"/>
      <c r="C7" s="1"/>
      <c r="D7" s="1"/>
      <c r="E7" s="1"/>
      <c r="F7" s="1"/>
      <c r="G7" s="1"/>
      <c r="H7" s="1"/>
      <c r="I7" s="1"/>
      <c r="J7" s="28"/>
      <c r="K7" s="1"/>
      <c r="L7" s="1"/>
      <c r="M7" s="19"/>
    </row>
    <row r="8" spans="1:15" s="10" customFormat="1" x14ac:dyDescent="0.25">
      <c r="A8" s="163" t="s">
        <v>46</v>
      </c>
      <c r="B8" s="164"/>
      <c r="C8" s="1"/>
      <c r="D8" s="1"/>
      <c r="E8" s="1"/>
      <c r="F8" s="1"/>
      <c r="G8" s="1"/>
      <c r="H8" s="1"/>
      <c r="I8" s="1"/>
      <c r="J8" s="28"/>
      <c r="K8" s="1"/>
      <c r="L8" s="1"/>
      <c r="M8" s="19"/>
    </row>
    <row r="9" spans="1:15" s="10" customFormat="1" x14ac:dyDescent="0.25">
      <c r="A9" s="165" t="s">
        <v>47</v>
      </c>
      <c r="B9" s="164"/>
      <c r="C9" s="1"/>
      <c r="D9" s="1"/>
      <c r="E9" s="1"/>
      <c r="F9" s="1"/>
      <c r="G9" s="1"/>
      <c r="H9" s="1"/>
      <c r="I9" s="1"/>
      <c r="J9" s="28"/>
      <c r="K9" s="1"/>
      <c r="L9" s="1"/>
      <c r="M9" s="19"/>
    </row>
    <row r="10" spans="1:15" s="10" customFormat="1" x14ac:dyDescent="0.25">
      <c r="A10" s="18"/>
      <c r="B10" s="19"/>
      <c r="C10" s="1"/>
      <c r="D10" s="1"/>
      <c r="E10" s="1"/>
      <c r="F10" s="1"/>
      <c r="G10" s="1"/>
      <c r="H10" s="1"/>
      <c r="I10" s="1"/>
      <c r="J10" s="28"/>
      <c r="K10" s="1"/>
      <c r="L10" s="1"/>
      <c r="M10" s="19"/>
    </row>
    <row r="11" spans="1:15" s="10" customFormat="1" x14ac:dyDescent="0.25">
      <c r="A11" s="163" t="s">
        <v>48</v>
      </c>
      <c r="B11" s="164"/>
      <c r="C11" s="1"/>
      <c r="D11" s="1"/>
      <c r="E11" s="1"/>
      <c r="F11" s="1"/>
      <c r="G11" s="1"/>
      <c r="H11" s="1"/>
      <c r="I11" s="1"/>
      <c r="J11" s="28"/>
      <c r="K11" s="1"/>
      <c r="L11" s="1"/>
      <c r="M11" s="19"/>
    </row>
    <row r="12" spans="1:15" s="10" customFormat="1" x14ac:dyDescent="0.25">
      <c r="A12" s="165" t="s">
        <v>49</v>
      </c>
      <c r="B12" s="164"/>
      <c r="C12" s="1"/>
      <c r="D12" s="1"/>
      <c r="E12" s="1"/>
      <c r="F12" s="1"/>
      <c r="G12" s="1"/>
      <c r="H12" s="1"/>
      <c r="I12" s="1"/>
      <c r="J12" s="28"/>
      <c r="K12" s="1"/>
      <c r="L12" s="1"/>
      <c r="M12" s="19"/>
    </row>
    <row r="13" spans="1:15" s="10" customFormat="1" ht="12.75" customHeight="1" x14ac:dyDescent="0.25">
      <c r="A13" s="146"/>
      <c r="B13" s="147"/>
      <c r="C13" s="1"/>
      <c r="D13" s="1"/>
      <c r="E13" s="1"/>
      <c r="F13" s="1"/>
      <c r="G13" s="1"/>
      <c r="H13" s="1"/>
      <c r="I13" s="1"/>
      <c r="J13" s="1"/>
      <c r="K13" s="1"/>
      <c r="L13" s="28"/>
      <c r="M13" s="1"/>
      <c r="N13" s="1"/>
      <c r="O13" s="147"/>
    </row>
    <row r="14" spans="1:15" s="10" customFormat="1" x14ac:dyDescent="0.25">
      <c r="A14" s="163" t="s">
        <v>1385</v>
      </c>
      <c r="B14" s="164"/>
      <c r="C14" s="1"/>
      <c r="D14" s="1"/>
      <c r="E14" s="1"/>
      <c r="F14" s="1"/>
      <c r="G14" s="1"/>
      <c r="H14" s="1"/>
      <c r="I14" s="1"/>
      <c r="J14" s="1"/>
      <c r="K14" s="1"/>
      <c r="L14" s="28"/>
      <c r="M14" s="1"/>
      <c r="N14" s="1"/>
      <c r="O14" s="147"/>
    </row>
    <row r="15" spans="1:15" s="10" customFormat="1" x14ac:dyDescent="0.25">
      <c r="A15" s="165" t="s">
        <v>1386</v>
      </c>
      <c r="B15" s="164"/>
      <c r="C15" s="1"/>
      <c r="D15" s="1"/>
      <c r="E15" s="1"/>
      <c r="F15" s="1"/>
      <c r="G15" s="1"/>
      <c r="H15" s="1"/>
      <c r="I15" s="1"/>
      <c r="J15" s="1"/>
      <c r="K15" s="1"/>
      <c r="L15" s="28"/>
      <c r="M15" s="1"/>
      <c r="N15" s="1"/>
      <c r="O15" s="147"/>
    </row>
    <row r="16" spans="1:15" s="10" customFormat="1" x14ac:dyDescent="0.25">
      <c r="A16" s="1"/>
      <c r="B16" s="1"/>
      <c r="C16" s="1"/>
      <c r="D16" s="1"/>
      <c r="E16" s="1"/>
      <c r="F16" s="1"/>
      <c r="G16" s="1"/>
      <c r="H16" s="1"/>
      <c r="I16" s="1"/>
      <c r="J16" s="28"/>
      <c r="K16" s="1"/>
      <c r="L16" s="1"/>
      <c r="M16" s="1"/>
    </row>
    <row r="17" spans="1:15" s="10" customFormat="1" ht="15.75" x14ac:dyDescent="0.25">
      <c r="A17" s="3"/>
      <c r="B17" s="177" t="s">
        <v>210</v>
      </c>
      <c r="C17" s="177"/>
      <c r="D17" s="178"/>
      <c r="E17" s="178"/>
      <c r="F17" s="178"/>
      <c r="G17" s="178"/>
      <c r="H17" s="178"/>
      <c r="I17" s="178"/>
      <c r="J17" s="28"/>
      <c r="K17" s="1"/>
      <c r="L17" s="1"/>
      <c r="M17" s="1"/>
    </row>
    <row r="18" spans="1:15" s="10" customFormat="1" ht="15.75" x14ac:dyDescent="0.25">
      <c r="A18" s="4"/>
      <c r="B18" s="35"/>
      <c r="C18" s="36"/>
      <c r="D18" s="37"/>
      <c r="E18" s="36"/>
      <c r="F18" s="36"/>
      <c r="G18" s="37"/>
      <c r="H18" s="37"/>
      <c r="I18" s="35"/>
      <c r="J18" s="28"/>
      <c r="K18" s="1"/>
      <c r="L18" s="1"/>
      <c r="M18" s="1"/>
    </row>
    <row r="19" spans="1:15" s="10" customFormat="1" ht="15.75" x14ac:dyDescent="0.25">
      <c r="A19" s="5"/>
      <c r="B19" s="179" t="s">
        <v>598</v>
      </c>
      <c r="C19" s="179"/>
      <c r="D19" s="180"/>
      <c r="E19" s="180"/>
      <c r="F19" s="180"/>
      <c r="G19" s="180"/>
      <c r="H19" s="180"/>
      <c r="I19" s="180"/>
      <c r="J19" s="28"/>
      <c r="K19" s="1"/>
      <c r="L19" s="1"/>
      <c r="M19" s="1"/>
    </row>
    <row r="20" spans="1:15" s="10" customFormat="1" ht="15.75" x14ac:dyDescent="0.25">
      <c r="A20" s="5"/>
      <c r="B20" s="22"/>
      <c r="C20" s="20"/>
      <c r="D20" s="20"/>
      <c r="E20" s="148"/>
      <c r="F20" s="20"/>
      <c r="G20" s="20"/>
      <c r="H20" s="20"/>
      <c r="I20" s="20"/>
      <c r="J20" s="28"/>
      <c r="K20" s="1"/>
      <c r="L20" s="1"/>
      <c r="M20" s="22"/>
    </row>
    <row r="21" spans="1:15" ht="22.5" customHeight="1" x14ac:dyDescent="0.2">
      <c r="A21" s="159" t="s">
        <v>0</v>
      </c>
      <c r="B21" s="159" t="s">
        <v>36</v>
      </c>
      <c r="C21" s="159" t="s">
        <v>1</v>
      </c>
      <c r="D21" s="159" t="s">
        <v>43</v>
      </c>
      <c r="E21" s="159" t="s">
        <v>38</v>
      </c>
      <c r="F21" s="159" t="s">
        <v>1385</v>
      </c>
      <c r="G21" s="159" t="s">
        <v>39</v>
      </c>
      <c r="H21" s="159" t="s">
        <v>40</v>
      </c>
      <c r="I21" s="159" t="s">
        <v>41</v>
      </c>
      <c r="J21" s="169" t="s">
        <v>44</v>
      </c>
      <c r="K21" s="159" t="s">
        <v>42</v>
      </c>
      <c r="L21" s="159" t="s">
        <v>1354</v>
      </c>
      <c r="M21" s="159" t="s">
        <v>37</v>
      </c>
    </row>
    <row r="22" spans="1:15" ht="42.75" customHeight="1" x14ac:dyDescent="0.2">
      <c r="A22" s="160"/>
      <c r="B22" s="160"/>
      <c r="C22" s="160"/>
      <c r="D22" s="160"/>
      <c r="E22" s="160"/>
      <c r="F22" s="160"/>
      <c r="G22" s="160"/>
      <c r="H22" s="160"/>
      <c r="I22" s="160"/>
      <c r="J22" s="170"/>
      <c r="K22" s="160"/>
      <c r="L22" s="160"/>
      <c r="M22" s="160"/>
    </row>
    <row r="23" spans="1:15" ht="15" customHeight="1" x14ac:dyDescent="0.2">
      <c r="A23" s="38"/>
      <c r="B23" s="87" t="s">
        <v>597</v>
      </c>
      <c r="C23" s="40"/>
      <c r="D23" s="40"/>
      <c r="E23" s="40"/>
      <c r="F23" s="40"/>
      <c r="G23" s="41"/>
      <c r="H23" s="42"/>
      <c r="I23" s="42"/>
      <c r="J23" s="31"/>
      <c r="K23" s="43"/>
      <c r="L23" s="43"/>
      <c r="M23" s="39"/>
      <c r="O23" s="7"/>
    </row>
    <row r="24" spans="1:15" ht="15" customHeight="1" x14ac:dyDescent="0.2">
      <c r="A24" s="77">
        <v>1</v>
      </c>
      <c r="B24" s="78" t="s">
        <v>599</v>
      </c>
      <c r="C24" s="79" t="s">
        <v>2</v>
      </c>
      <c r="D24" s="80">
        <v>50</v>
      </c>
      <c r="E24" s="79">
        <v>0</v>
      </c>
      <c r="F24" s="79">
        <v>500</v>
      </c>
      <c r="G24" s="82"/>
      <c r="H24" s="83">
        <f>G24*1.095</f>
        <v>0</v>
      </c>
      <c r="I24" s="83">
        <f>(D24+F24+E24)*G24</f>
        <v>0</v>
      </c>
      <c r="J24" s="84">
        <v>9.5</v>
      </c>
      <c r="K24" s="143">
        <f>I24*1.095</f>
        <v>0</v>
      </c>
      <c r="L24" s="85"/>
      <c r="M24" s="78"/>
      <c r="O24" s="7"/>
    </row>
    <row r="25" spans="1:15" ht="15" customHeight="1" x14ac:dyDescent="0.2">
      <c r="A25" s="77">
        <v>2</v>
      </c>
      <c r="B25" s="78" t="s">
        <v>600</v>
      </c>
      <c r="C25" s="79" t="s">
        <v>2</v>
      </c>
      <c r="D25" s="80">
        <v>5</v>
      </c>
      <c r="E25" s="79">
        <v>0</v>
      </c>
      <c r="F25" s="79">
        <v>100</v>
      </c>
      <c r="G25" s="82"/>
      <c r="H25" s="83">
        <f t="shared" ref="H25:H43" si="0">G25*1.095</f>
        <v>0</v>
      </c>
      <c r="I25" s="83">
        <f t="shared" ref="I25:I52" si="1">(D25+F25+E25)*G25</f>
        <v>0</v>
      </c>
      <c r="J25" s="84">
        <v>9.5</v>
      </c>
      <c r="K25" s="143">
        <f t="shared" ref="K25:K43" si="2">I25*1.095</f>
        <v>0</v>
      </c>
      <c r="L25" s="85"/>
      <c r="M25" s="78"/>
      <c r="O25" s="7"/>
    </row>
    <row r="26" spans="1:15" ht="15" customHeight="1" x14ac:dyDescent="0.2">
      <c r="A26" s="77">
        <v>3</v>
      </c>
      <c r="B26" s="78" t="s">
        <v>601</v>
      </c>
      <c r="C26" s="79" t="s">
        <v>2</v>
      </c>
      <c r="D26" s="80">
        <v>80</v>
      </c>
      <c r="E26" s="79">
        <v>10</v>
      </c>
      <c r="F26" s="79">
        <v>20</v>
      </c>
      <c r="G26" s="82"/>
      <c r="H26" s="83">
        <f t="shared" si="0"/>
        <v>0</v>
      </c>
      <c r="I26" s="83">
        <f t="shared" si="1"/>
        <v>0</v>
      </c>
      <c r="J26" s="84">
        <v>9.5</v>
      </c>
      <c r="K26" s="143">
        <f t="shared" si="2"/>
        <v>0</v>
      </c>
      <c r="L26" s="85"/>
      <c r="M26" s="78"/>
      <c r="O26" s="7"/>
    </row>
    <row r="27" spans="1:15" ht="15" customHeight="1" x14ac:dyDescent="0.2">
      <c r="A27" s="77">
        <v>4</v>
      </c>
      <c r="B27" s="78" t="s">
        <v>602</v>
      </c>
      <c r="C27" s="79" t="s">
        <v>2</v>
      </c>
      <c r="D27" s="80">
        <v>300</v>
      </c>
      <c r="E27" s="79">
        <v>10</v>
      </c>
      <c r="F27" s="79">
        <v>300</v>
      </c>
      <c r="G27" s="82"/>
      <c r="H27" s="83">
        <f t="shared" si="0"/>
        <v>0</v>
      </c>
      <c r="I27" s="83">
        <f t="shared" si="1"/>
        <v>0</v>
      </c>
      <c r="J27" s="84">
        <v>9.5</v>
      </c>
      <c r="K27" s="143">
        <f t="shared" si="2"/>
        <v>0</v>
      </c>
      <c r="L27" s="85"/>
      <c r="M27" s="78"/>
      <c r="O27" s="7"/>
    </row>
    <row r="28" spans="1:15" ht="15" customHeight="1" x14ac:dyDescent="0.2">
      <c r="A28" s="77">
        <v>5</v>
      </c>
      <c r="B28" s="78" t="s">
        <v>603</v>
      </c>
      <c r="C28" s="79" t="s">
        <v>2</v>
      </c>
      <c r="D28" s="80">
        <v>30</v>
      </c>
      <c r="E28" s="79">
        <v>0</v>
      </c>
      <c r="F28" s="79">
        <v>30</v>
      </c>
      <c r="G28" s="82"/>
      <c r="H28" s="83">
        <f t="shared" si="0"/>
        <v>0</v>
      </c>
      <c r="I28" s="83">
        <f t="shared" si="1"/>
        <v>0</v>
      </c>
      <c r="J28" s="84">
        <v>9.5</v>
      </c>
      <c r="K28" s="143">
        <f t="shared" si="2"/>
        <v>0</v>
      </c>
      <c r="L28" s="85"/>
      <c r="M28" s="78"/>
      <c r="O28" s="7"/>
    </row>
    <row r="29" spans="1:15" ht="15" customHeight="1" x14ac:dyDescent="0.2">
      <c r="A29" s="77">
        <v>6</v>
      </c>
      <c r="B29" s="78" t="s">
        <v>604</v>
      </c>
      <c r="C29" s="79" t="s">
        <v>2</v>
      </c>
      <c r="D29" s="80">
        <v>50</v>
      </c>
      <c r="E29" s="79">
        <v>0</v>
      </c>
      <c r="F29" s="79">
        <v>50</v>
      </c>
      <c r="G29" s="82"/>
      <c r="H29" s="83">
        <f t="shared" si="0"/>
        <v>0</v>
      </c>
      <c r="I29" s="83">
        <f t="shared" si="1"/>
        <v>0</v>
      </c>
      <c r="J29" s="84">
        <v>9.5</v>
      </c>
      <c r="K29" s="143">
        <f t="shared" si="2"/>
        <v>0</v>
      </c>
      <c r="L29" s="85"/>
      <c r="M29" s="78"/>
      <c r="O29" s="7"/>
    </row>
    <row r="30" spans="1:15" ht="15" customHeight="1" x14ac:dyDescent="0.2">
      <c r="A30" s="77">
        <v>7</v>
      </c>
      <c r="B30" s="78" t="s">
        <v>605</v>
      </c>
      <c r="C30" s="79" t="s">
        <v>2</v>
      </c>
      <c r="D30" s="80">
        <v>300</v>
      </c>
      <c r="E30" s="79">
        <v>10</v>
      </c>
      <c r="F30" s="79">
        <v>150</v>
      </c>
      <c r="G30" s="82"/>
      <c r="H30" s="83">
        <f t="shared" si="0"/>
        <v>0</v>
      </c>
      <c r="I30" s="83">
        <f t="shared" si="1"/>
        <v>0</v>
      </c>
      <c r="J30" s="84">
        <v>9.5</v>
      </c>
      <c r="K30" s="143">
        <f t="shared" si="2"/>
        <v>0</v>
      </c>
      <c r="L30" s="85"/>
      <c r="M30" s="78"/>
      <c r="O30" s="7"/>
    </row>
    <row r="31" spans="1:15" ht="15" customHeight="1" x14ac:dyDescent="0.2">
      <c r="A31" s="77">
        <v>8</v>
      </c>
      <c r="B31" s="78" t="s">
        <v>606</v>
      </c>
      <c r="C31" s="79" t="s">
        <v>2</v>
      </c>
      <c r="D31" s="80">
        <v>30</v>
      </c>
      <c r="E31" s="79">
        <v>0</v>
      </c>
      <c r="F31" s="79">
        <v>10</v>
      </c>
      <c r="G31" s="82"/>
      <c r="H31" s="83">
        <f t="shared" si="0"/>
        <v>0</v>
      </c>
      <c r="I31" s="83">
        <f t="shared" si="1"/>
        <v>0</v>
      </c>
      <c r="J31" s="84">
        <v>9.5</v>
      </c>
      <c r="K31" s="143">
        <f t="shared" si="2"/>
        <v>0</v>
      </c>
      <c r="L31" s="85"/>
      <c r="M31" s="78"/>
    </row>
    <row r="32" spans="1:15" ht="15" customHeight="1" x14ac:dyDescent="0.2">
      <c r="A32" s="77">
        <v>9</v>
      </c>
      <c r="B32" s="78" t="s">
        <v>607</v>
      </c>
      <c r="C32" s="79" t="s">
        <v>2</v>
      </c>
      <c r="D32" s="80">
        <v>5</v>
      </c>
      <c r="E32" s="79">
        <v>0</v>
      </c>
      <c r="F32" s="79">
        <v>50</v>
      </c>
      <c r="G32" s="82"/>
      <c r="H32" s="83">
        <f t="shared" si="0"/>
        <v>0</v>
      </c>
      <c r="I32" s="83">
        <f t="shared" si="1"/>
        <v>0</v>
      </c>
      <c r="J32" s="84">
        <v>9.5</v>
      </c>
      <c r="K32" s="143">
        <f t="shared" si="2"/>
        <v>0</v>
      </c>
      <c r="L32" s="85"/>
      <c r="M32" s="78"/>
    </row>
    <row r="33" spans="1:13" ht="15" customHeight="1" x14ac:dyDescent="0.2">
      <c r="A33" s="77">
        <v>10</v>
      </c>
      <c r="B33" s="78" t="s">
        <v>608</v>
      </c>
      <c r="C33" s="79" t="s">
        <v>2</v>
      </c>
      <c r="D33" s="80">
        <v>5</v>
      </c>
      <c r="E33" s="79">
        <v>0</v>
      </c>
      <c r="F33" s="79">
        <v>50</v>
      </c>
      <c r="G33" s="82"/>
      <c r="H33" s="83">
        <f t="shared" si="0"/>
        <v>0</v>
      </c>
      <c r="I33" s="83">
        <f t="shared" si="1"/>
        <v>0</v>
      </c>
      <c r="J33" s="84">
        <v>9.5</v>
      </c>
      <c r="K33" s="143">
        <f t="shared" si="2"/>
        <v>0</v>
      </c>
      <c r="L33" s="85"/>
      <c r="M33" s="78"/>
    </row>
    <row r="34" spans="1:13" ht="15" customHeight="1" x14ac:dyDescent="0.2">
      <c r="A34" s="77">
        <v>11</v>
      </c>
      <c r="B34" s="78" t="s">
        <v>609</v>
      </c>
      <c r="C34" s="79" t="s">
        <v>2</v>
      </c>
      <c r="D34" s="80">
        <v>20</v>
      </c>
      <c r="E34" s="79">
        <v>0</v>
      </c>
      <c r="F34" s="79">
        <v>20</v>
      </c>
      <c r="G34" s="82"/>
      <c r="H34" s="83">
        <f t="shared" si="0"/>
        <v>0</v>
      </c>
      <c r="I34" s="83">
        <f t="shared" si="1"/>
        <v>0</v>
      </c>
      <c r="J34" s="84">
        <v>9.5</v>
      </c>
      <c r="K34" s="143">
        <f t="shared" si="2"/>
        <v>0</v>
      </c>
      <c r="L34" s="85"/>
      <c r="M34" s="78"/>
    </row>
    <row r="35" spans="1:13" ht="15" customHeight="1" x14ac:dyDescent="0.2">
      <c r="A35" s="77">
        <v>12</v>
      </c>
      <c r="B35" s="78" t="s">
        <v>610</v>
      </c>
      <c r="C35" s="79" t="s">
        <v>2</v>
      </c>
      <c r="D35" s="80">
        <v>80</v>
      </c>
      <c r="E35" s="79">
        <v>0</v>
      </c>
      <c r="F35" s="79">
        <v>20</v>
      </c>
      <c r="G35" s="82"/>
      <c r="H35" s="83">
        <f t="shared" si="0"/>
        <v>0</v>
      </c>
      <c r="I35" s="83">
        <f t="shared" si="1"/>
        <v>0</v>
      </c>
      <c r="J35" s="84">
        <v>9.5</v>
      </c>
      <c r="K35" s="143">
        <f t="shared" si="2"/>
        <v>0</v>
      </c>
      <c r="L35" s="85"/>
      <c r="M35" s="78"/>
    </row>
    <row r="36" spans="1:13" ht="15" customHeight="1" x14ac:dyDescent="0.2">
      <c r="A36" s="77">
        <v>13</v>
      </c>
      <c r="B36" s="78" t="s">
        <v>611</v>
      </c>
      <c r="C36" s="79" t="s">
        <v>2</v>
      </c>
      <c r="D36" s="80">
        <v>50</v>
      </c>
      <c r="E36" s="79">
        <v>0</v>
      </c>
      <c r="F36" s="79">
        <v>20</v>
      </c>
      <c r="G36" s="82"/>
      <c r="H36" s="83">
        <f t="shared" si="0"/>
        <v>0</v>
      </c>
      <c r="I36" s="83">
        <f t="shared" si="1"/>
        <v>0</v>
      </c>
      <c r="J36" s="84">
        <v>9.5</v>
      </c>
      <c r="K36" s="143">
        <f t="shared" si="2"/>
        <v>0</v>
      </c>
      <c r="L36" s="85"/>
      <c r="M36" s="78"/>
    </row>
    <row r="37" spans="1:13" ht="15" customHeight="1" x14ac:dyDescent="0.2">
      <c r="A37" s="77">
        <v>14</v>
      </c>
      <c r="B37" s="78" t="s">
        <v>612</v>
      </c>
      <c r="C37" s="79" t="s">
        <v>2</v>
      </c>
      <c r="D37" s="80">
        <v>200</v>
      </c>
      <c r="E37" s="79">
        <v>40</v>
      </c>
      <c r="F37" s="79">
        <v>200</v>
      </c>
      <c r="G37" s="82"/>
      <c r="H37" s="83">
        <f t="shared" si="0"/>
        <v>0</v>
      </c>
      <c r="I37" s="83">
        <f t="shared" si="1"/>
        <v>0</v>
      </c>
      <c r="J37" s="84">
        <v>9.5</v>
      </c>
      <c r="K37" s="143">
        <f t="shared" si="2"/>
        <v>0</v>
      </c>
      <c r="L37" s="85"/>
      <c r="M37" s="78"/>
    </row>
    <row r="38" spans="1:13" ht="15" customHeight="1" x14ac:dyDescent="0.2">
      <c r="A38" s="77">
        <v>15</v>
      </c>
      <c r="B38" s="78" t="s">
        <v>613</v>
      </c>
      <c r="C38" s="79" t="s">
        <v>2</v>
      </c>
      <c r="D38" s="80">
        <v>250</v>
      </c>
      <c r="E38" s="79">
        <v>35</v>
      </c>
      <c r="F38" s="79">
        <v>250</v>
      </c>
      <c r="G38" s="82"/>
      <c r="H38" s="83">
        <f t="shared" si="0"/>
        <v>0</v>
      </c>
      <c r="I38" s="83">
        <f t="shared" si="1"/>
        <v>0</v>
      </c>
      <c r="J38" s="84">
        <v>9.5</v>
      </c>
      <c r="K38" s="143">
        <f t="shared" si="2"/>
        <v>0</v>
      </c>
      <c r="L38" s="85"/>
      <c r="M38" s="78"/>
    </row>
    <row r="39" spans="1:13" ht="15" customHeight="1" x14ac:dyDescent="0.2">
      <c r="A39" s="77">
        <v>16</v>
      </c>
      <c r="B39" s="78" t="s">
        <v>614</v>
      </c>
      <c r="C39" s="79" t="s">
        <v>2</v>
      </c>
      <c r="D39" s="80">
        <v>5</v>
      </c>
      <c r="E39" s="79">
        <v>0</v>
      </c>
      <c r="F39" s="79">
        <v>10</v>
      </c>
      <c r="G39" s="82"/>
      <c r="H39" s="83">
        <f t="shared" si="0"/>
        <v>0</v>
      </c>
      <c r="I39" s="83">
        <f t="shared" si="1"/>
        <v>0</v>
      </c>
      <c r="J39" s="84">
        <v>9.5</v>
      </c>
      <c r="K39" s="143">
        <f t="shared" si="2"/>
        <v>0</v>
      </c>
      <c r="L39" s="85"/>
      <c r="M39" s="78"/>
    </row>
    <row r="40" spans="1:13" ht="15" customHeight="1" x14ac:dyDescent="0.2">
      <c r="A40" s="77">
        <v>17</v>
      </c>
      <c r="B40" s="78" t="s">
        <v>615</v>
      </c>
      <c r="C40" s="79" t="s">
        <v>2</v>
      </c>
      <c r="D40" s="80">
        <v>5</v>
      </c>
      <c r="E40" s="79">
        <v>1</v>
      </c>
      <c r="F40" s="79">
        <v>150</v>
      </c>
      <c r="G40" s="82"/>
      <c r="H40" s="83">
        <f t="shared" si="0"/>
        <v>0</v>
      </c>
      <c r="I40" s="83">
        <f t="shared" si="1"/>
        <v>0</v>
      </c>
      <c r="J40" s="84">
        <v>9.5</v>
      </c>
      <c r="K40" s="143">
        <f t="shared" si="2"/>
        <v>0</v>
      </c>
      <c r="L40" s="85"/>
      <c r="M40" s="78"/>
    </row>
    <row r="41" spans="1:13" ht="15" customHeight="1" x14ac:dyDescent="0.2">
      <c r="A41" s="77">
        <v>18</v>
      </c>
      <c r="B41" s="52" t="s">
        <v>616</v>
      </c>
      <c r="C41" s="53" t="s">
        <v>2</v>
      </c>
      <c r="D41" s="60">
        <v>80</v>
      </c>
      <c r="E41" s="53">
        <v>0</v>
      </c>
      <c r="F41" s="53">
        <v>5</v>
      </c>
      <c r="G41" s="72"/>
      <c r="H41" s="83">
        <f t="shared" si="0"/>
        <v>0</v>
      </c>
      <c r="I41" s="83">
        <f t="shared" si="1"/>
        <v>0</v>
      </c>
      <c r="J41" s="84">
        <v>9.5</v>
      </c>
      <c r="K41" s="143">
        <f t="shared" si="2"/>
        <v>0</v>
      </c>
      <c r="L41" s="57"/>
      <c r="M41" s="52"/>
    </row>
    <row r="42" spans="1:13" ht="15" customHeight="1" x14ac:dyDescent="0.2">
      <c r="A42" s="77">
        <v>19</v>
      </c>
      <c r="B42" s="78" t="s">
        <v>617</v>
      </c>
      <c r="C42" s="79" t="s">
        <v>2</v>
      </c>
      <c r="D42" s="80">
        <v>15</v>
      </c>
      <c r="E42" s="79">
        <v>30</v>
      </c>
      <c r="F42" s="79">
        <v>20</v>
      </c>
      <c r="G42" s="82"/>
      <c r="H42" s="83">
        <f t="shared" si="0"/>
        <v>0</v>
      </c>
      <c r="I42" s="83">
        <f t="shared" si="1"/>
        <v>0</v>
      </c>
      <c r="J42" s="84">
        <v>9.5</v>
      </c>
      <c r="K42" s="143">
        <f t="shared" si="2"/>
        <v>0</v>
      </c>
      <c r="L42" s="85"/>
      <c r="M42" s="78"/>
    </row>
    <row r="43" spans="1:13" ht="15" customHeight="1" x14ac:dyDescent="0.2">
      <c r="A43" s="77">
        <v>20</v>
      </c>
      <c r="B43" s="78" t="s">
        <v>618</v>
      </c>
      <c r="C43" s="79" t="s">
        <v>2</v>
      </c>
      <c r="D43" s="80">
        <v>5</v>
      </c>
      <c r="E43" s="79">
        <v>0</v>
      </c>
      <c r="F43" s="79">
        <v>15</v>
      </c>
      <c r="G43" s="82"/>
      <c r="H43" s="83">
        <f t="shared" si="0"/>
        <v>0</v>
      </c>
      <c r="I43" s="83">
        <f t="shared" si="1"/>
        <v>0</v>
      </c>
      <c r="J43" s="84">
        <v>9.5</v>
      </c>
      <c r="K43" s="143">
        <f t="shared" si="2"/>
        <v>0</v>
      </c>
      <c r="L43" s="85"/>
      <c r="M43" s="78"/>
    </row>
    <row r="44" spans="1:13" ht="15" customHeight="1" x14ac:dyDescent="0.2">
      <c r="A44" s="38"/>
      <c r="B44" s="61" t="s">
        <v>619</v>
      </c>
      <c r="C44" s="68"/>
      <c r="D44" s="69"/>
      <c r="E44" s="68"/>
      <c r="F44" s="68"/>
      <c r="G44" s="41"/>
      <c r="H44" s="42"/>
      <c r="I44" s="34"/>
      <c r="J44" s="34"/>
      <c r="K44" s="71"/>
      <c r="L44" s="71"/>
      <c r="M44" s="61"/>
    </row>
    <row r="45" spans="1:13" ht="15" customHeight="1" x14ac:dyDescent="0.2">
      <c r="A45" s="77">
        <v>21</v>
      </c>
      <c r="B45" s="78" t="s">
        <v>620</v>
      </c>
      <c r="C45" s="79" t="s">
        <v>2</v>
      </c>
      <c r="D45" s="80">
        <v>30</v>
      </c>
      <c r="E45" s="79">
        <v>35</v>
      </c>
      <c r="F45" s="79">
        <v>100</v>
      </c>
      <c r="G45" s="82"/>
      <c r="H45" s="83">
        <f>G45*1.095</f>
        <v>0</v>
      </c>
      <c r="I45" s="83">
        <f t="shared" si="1"/>
        <v>0</v>
      </c>
      <c r="J45" s="84">
        <v>9.5</v>
      </c>
      <c r="K45" s="143">
        <f>I45*1.095</f>
        <v>0</v>
      </c>
      <c r="L45" s="85"/>
      <c r="M45" s="78"/>
    </row>
    <row r="46" spans="1:13" ht="15" customHeight="1" x14ac:dyDescent="0.2">
      <c r="A46" s="77">
        <v>22</v>
      </c>
      <c r="B46" s="78" t="s">
        <v>621</v>
      </c>
      <c r="C46" s="79" t="s">
        <v>2</v>
      </c>
      <c r="D46" s="80">
        <v>120</v>
      </c>
      <c r="E46" s="79">
        <v>0</v>
      </c>
      <c r="F46" s="79">
        <v>150</v>
      </c>
      <c r="G46" s="82"/>
      <c r="H46" s="83">
        <f t="shared" ref="H46:H52" si="3">G46*1.095</f>
        <v>0</v>
      </c>
      <c r="I46" s="83">
        <f t="shared" si="1"/>
        <v>0</v>
      </c>
      <c r="J46" s="84">
        <v>9.5</v>
      </c>
      <c r="K46" s="143">
        <f t="shared" ref="K46:K52" si="4">I46*1.095</f>
        <v>0</v>
      </c>
      <c r="L46" s="85"/>
      <c r="M46" s="78"/>
    </row>
    <row r="47" spans="1:13" ht="15" customHeight="1" x14ac:dyDescent="0.2">
      <c r="A47" s="77">
        <v>23</v>
      </c>
      <c r="B47" s="78" t="s">
        <v>622</v>
      </c>
      <c r="C47" s="79" t="s">
        <v>623</v>
      </c>
      <c r="D47" s="80">
        <v>150</v>
      </c>
      <c r="E47" s="79">
        <v>0</v>
      </c>
      <c r="F47" s="79">
        <v>80</v>
      </c>
      <c r="G47" s="82"/>
      <c r="H47" s="83">
        <f t="shared" si="3"/>
        <v>0</v>
      </c>
      <c r="I47" s="83">
        <f t="shared" si="1"/>
        <v>0</v>
      </c>
      <c r="J47" s="84">
        <v>9.5</v>
      </c>
      <c r="K47" s="143">
        <f t="shared" si="4"/>
        <v>0</v>
      </c>
      <c r="L47" s="85"/>
      <c r="M47" s="78"/>
    </row>
    <row r="48" spans="1:13" ht="15" customHeight="1" x14ac:dyDescent="0.2">
      <c r="A48" s="77">
        <v>24</v>
      </c>
      <c r="B48" s="78" t="s">
        <v>624</v>
      </c>
      <c r="C48" s="79" t="s">
        <v>2</v>
      </c>
      <c r="D48" s="80">
        <v>10</v>
      </c>
      <c r="E48" s="79">
        <v>0</v>
      </c>
      <c r="F48" s="79">
        <v>10</v>
      </c>
      <c r="G48" s="82"/>
      <c r="H48" s="83">
        <f t="shared" si="3"/>
        <v>0</v>
      </c>
      <c r="I48" s="83">
        <f t="shared" si="1"/>
        <v>0</v>
      </c>
      <c r="J48" s="84">
        <v>9.5</v>
      </c>
      <c r="K48" s="143">
        <f t="shared" si="4"/>
        <v>0</v>
      </c>
      <c r="L48" s="85"/>
      <c r="M48" s="78"/>
    </row>
    <row r="49" spans="1:13" ht="15" customHeight="1" x14ac:dyDescent="0.2">
      <c r="A49" s="77">
        <v>25</v>
      </c>
      <c r="B49" s="78" t="s">
        <v>625</v>
      </c>
      <c r="C49" s="79" t="s">
        <v>2</v>
      </c>
      <c r="D49" s="80">
        <v>10</v>
      </c>
      <c r="E49" s="79">
        <v>0</v>
      </c>
      <c r="F49" s="79">
        <v>10</v>
      </c>
      <c r="G49" s="82"/>
      <c r="H49" s="83">
        <f t="shared" si="3"/>
        <v>0</v>
      </c>
      <c r="I49" s="83">
        <f t="shared" si="1"/>
        <v>0</v>
      </c>
      <c r="J49" s="84">
        <v>9.5</v>
      </c>
      <c r="K49" s="143">
        <f t="shared" si="4"/>
        <v>0</v>
      </c>
      <c r="L49" s="85"/>
      <c r="M49" s="78"/>
    </row>
    <row r="50" spans="1:13" ht="15" customHeight="1" x14ac:dyDescent="0.2">
      <c r="A50" s="77">
        <v>26</v>
      </c>
      <c r="B50" s="78" t="s">
        <v>626</v>
      </c>
      <c r="C50" s="79" t="s">
        <v>2</v>
      </c>
      <c r="D50" s="80">
        <v>10</v>
      </c>
      <c r="E50" s="79">
        <v>0</v>
      </c>
      <c r="F50" s="79">
        <v>10</v>
      </c>
      <c r="G50" s="82"/>
      <c r="H50" s="83">
        <f t="shared" si="3"/>
        <v>0</v>
      </c>
      <c r="I50" s="83">
        <f t="shared" si="1"/>
        <v>0</v>
      </c>
      <c r="J50" s="84">
        <v>9.5</v>
      </c>
      <c r="K50" s="143">
        <f t="shared" si="4"/>
        <v>0</v>
      </c>
      <c r="L50" s="85"/>
      <c r="M50" s="78"/>
    </row>
    <row r="51" spans="1:13" ht="15" customHeight="1" x14ac:dyDescent="0.2">
      <c r="A51" s="77">
        <v>27</v>
      </c>
      <c r="B51" s="78" t="s">
        <v>627</v>
      </c>
      <c r="C51" s="79" t="s">
        <v>2</v>
      </c>
      <c r="D51" s="80">
        <v>100</v>
      </c>
      <c r="E51" s="79">
        <v>0</v>
      </c>
      <c r="F51" s="79">
        <v>40</v>
      </c>
      <c r="G51" s="82"/>
      <c r="H51" s="83">
        <f t="shared" si="3"/>
        <v>0</v>
      </c>
      <c r="I51" s="83">
        <f t="shared" si="1"/>
        <v>0</v>
      </c>
      <c r="J51" s="84">
        <v>9.5</v>
      </c>
      <c r="K51" s="143">
        <f t="shared" si="4"/>
        <v>0</v>
      </c>
      <c r="L51" s="85"/>
      <c r="M51" s="78"/>
    </row>
    <row r="52" spans="1:13" ht="15" customHeight="1" x14ac:dyDescent="0.2">
      <c r="A52" s="77">
        <v>28</v>
      </c>
      <c r="B52" s="78" t="s">
        <v>628</v>
      </c>
      <c r="C52" s="79" t="s">
        <v>2</v>
      </c>
      <c r="D52" s="80">
        <v>10</v>
      </c>
      <c r="E52" s="79">
        <v>0</v>
      </c>
      <c r="F52" s="79">
        <v>10</v>
      </c>
      <c r="G52" s="82"/>
      <c r="H52" s="83">
        <f t="shared" si="3"/>
        <v>0</v>
      </c>
      <c r="I52" s="83">
        <f t="shared" si="1"/>
        <v>0</v>
      </c>
      <c r="J52" s="84">
        <v>9.5</v>
      </c>
      <c r="K52" s="143">
        <f t="shared" si="4"/>
        <v>0</v>
      </c>
      <c r="L52" s="85"/>
      <c r="M52" s="78"/>
    </row>
    <row r="53" spans="1:13" ht="15" customHeight="1" thickBot="1" x14ac:dyDescent="0.3">
      <c r="D53" s="166" t="s">
        <v>3</v>
      </c>
      <c r="E53" s="167"/>
      <c r="F53" s="167"/>
      <c r="G53" s="167"/>
      <c r="H53" s="167"/>
      <c r="I53" s="167"/>
      <c r="J53" s="168"/>
      <c r="K53" s="26">
        <f>SUM(K24:K43,K45:K52)</f>
        <v>0</v>
      </c>
    </row>
    <row r="55" spans="1:13" ht="158.25" customHeight="1" x14ac:dyDescent="0.2">
      <c r="B55" s="161" t="s">
        <v>1596</v>
      </c>
      <c r="C55" s="162"/>
      <c r="D55" s="162"/>
      <c r="E55" s="162"/>
      <c r="F55" s="162"/>
      <c r="G55" s="162"/>
      <c r="H55" s="162"/>
      <c r="I55" s="162"/>
      <c r="J55" s="162"/>
      <c r="K55" s="162"/>
    </row>
    <row r="56" spans="1:13" ht="15" customHeight="1" x14ac:dyDescent="0.2">
      <c r="B56" s="27"/>
    </row>
    <row r="57" spans="1:13" ht="15" customHeight="1" x14ac:dyDescent="0.2">
      <c r="B57" s="29" t="s">
        <v>211</v>
      </c>
    </row>
  </sheetData>
  <mergeCells count="30">
    <mergeCell ref="L21:L22"/>
    <mergeCell ref="M21:M22"/>
    <mergeCell ref="D53:J53"/>
    <mergeCell ref="B55:K55"/>
    <mergeCell ref="B19:I19"/>
    <mergeCell ref="G21:G22"/>
    <mergeCell ref="H21:H22"/>
    <mergeCell ref="I21:I22"/>
    <mergeCell ref="J21:J22"/>
    <mergeCell ref="K21:K22"/>
    <mergeCell ref="E21:E22"/>
    <mergeCell ref="A21:A22"/>
    <mergeCell ref="B21:B22"/>
    <mergeCell ref="C21:C22"/>
    <mergeCell ref="D21:D22"/>
    <mergeCell ref="F21:F22"/>
    <mergeCell ref="B17:I17"/>
    <mergeCell ref="A2:B2"/>
    <mergeCell ref="I2:J2"/>
    <mergeCell ref="K2:L2"/>
    <mergeCell ref="A3:B3"/>
    <mergeCell ref="A4:B4"/>
    <mergeCell ref="A5:B5"/>
    <mergeCell ref="A7:B7"/>
    <mergeCell ref="A8:B8"/>
    <mergeCell ref="A9:B9"/>
    <mergeCell ref="A11:B11"/>
    <mergeCell ref="A12:B12"/>
    <mergeCell ref="A14:B14"/>
    <mergeCell ref="A15:B15"/>
  </mergeCells>
  <pageMargins left="0.51181102362204722" right="0.51181102362204722" top="0.55118110236220474" bottom="0.55118110236220474" header="0.31496062992125984" footer="0.31496062992125984"/>
  <pageSetup paperSize="9" scale="85" fitToHeight="0" orientation="landscape" horizontalDpi="4294967293" verticalDpi="4294967293"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67"/>
  <sheetViews>
    <sheetView topLeftCell="A21" zoomScale="110" zoomScaleNormal="110" workbookViewId="0">
      <selection activeCell="I32" sqref="I32"/>
    </sheetView>
  </sheetViews>
  <sheetFormatPr defaultColWidth="9.140625" defaultRowHeight="15" customHeight="1" x14ac:dyDescent="0.2"/>
  <cols>
    <col min="1" max="1" width="3.5703125" style="1" customWidth="1"/>
    <col min="2" max="2" width="39.42578125" style="1" customWidth="1"/>
    <col min="3" max="3" width="6.28515625" style="1" customWidth="1"/>
    <col min="4" max="4" width="8.28515625" style="1" customWidth="1"/>
    <col min="5" max="6" width="8.42578125" style="1" customWidth="1"/>
    <col min="7" max="7" width="9.5703125" style="1" customWidth="1"/>
    <col min="8" max="8" width="10.140625" style="1" customWidth="1"/>
    <col min="9" max="9" width="13.28515625" style="1" customWidth="1"/>
    <col min="10" max="10" width="7.7109375" style="28" customWidth="1"/>
    <col min="11" max="11" width="14.42578125" style="1" customWidth="1"/>
    <col min="12" max="12" width="14" style="1" customWidth="1"/>
    <col min="13" max="13" width="12.140625" style="1" customWidth="1"/>
    <col min="14" max="14" width="3" style="1" customWidth="1"/>
    <col min="15" max="16384" width="9.140625" style="1"/>
  </cols>
  <sheetData>
    <row r="1" spans="1:15" s="10" customFormat="1" ht="15" customHeight="1" x14ac:dyDescent="0.25">
      <c r="J1" s="30"/>
    </row>
    <row r="2" spans="1:15" s="10" customFormat="1" x14ac:dyDescent="0.25">
      <c r="A2" s="173" t="s">
        <v>6</v>
      </c>
      <c r="B2" s="174"/>
      <c r="C2" s="1"/>
      <c r="D2" s="1"/>
      <c r="E2" s="1"/>
      <c r="F2" s="1"/>
      <c r="G2" s="1"/>
      <c r="H2" s="1"/>
      <c r="I2" s="171" t="s">
        <v>1357</v>
      </c>
      <c r="J2" s="172"/>
      <c r="K2" s="171"/>
      <c r="L2" s="172"/>
      <c r="M2" s="21"/>
    </row>
    <row r="3" spans="1:15" s="10" customFormat="1" ht="19.5" customHeight="1" x14ac:dyDescent="0.25">
      <c r="A3" s="175" t="s">
        <v>7</v>
      </c>
      <c r="B3" s="176"/>
      <c r="C3" s="1"/>
      <c r="D3" s="1"/>
      <c r="E3" s="1"/>
      <c r="F3" s="1"/>
      <c r="G3" s="1"/>
      <c r="H3" s="1"/>
      <c r="I3" s="1"/>
      <c r="J3" s="28"/>
      <c r="K3" s="1"/>
      <c r="L3" s="1"/>
      <c r="M3" s="23"/>
    </row>
    <row r="4" spans="1:15" s="10" customFormat="1" ht="13.5" customHeight="1" x14ac:dyDescent="0.25">
      <c r="A4" s="175" t="s">
        <v>7</v>
      </c>
      <c r="B4" s="176"/>
      <c r="C4" s="1"/>
      <c r="D4" s="1"/>
      <c r="E4" s="1"/>
      <c r="F4" s="1"/>
      <c r="G4" s="1"/>
      <c r="H4" s="1"/>
      <c r="I4" s="1"/>
      <c r="J4" s="28"/>
      <c r="K4" s="1"/>
      <c r="L4" s="1"/>
      <c r="M4" s="23"/>
    </row>
    <row r="5" spans="1:15" s="10" customFormat="1" ht="18" customHeight="1" x14ac:dyDescent="0.25">
      <c r="A5" s="175" t="s">
        <v>7</v>
      </c>
      <c r="B5" s="176"/>
      <c r="C5" s="1"/>
      <c r="D5" s="1"/>
      <c r="E5" s="1"/>
      <c r="F5" s="1"/>
      <c r="G5" s="1"/>
      <c r="H5" s="1"/>
      <c r="I5" s="1"/>
      <c r="J5" s="28"/>
      <c r="K5" s="1"/>
      <c r="L5" s="1"/>
      <c r="M5" s="23"/>
    </row>
    <row r="6" spans="1:15" s="10" customFormat="1" ht="15" customHeight="1" x14ac:dyDescent="0.25">
      <c r="A6" s="15"/>
      <c r="B6" s="15"/>
      <c r="C6" s="1"/>
      <c r="D6" s="1"/>
      <c r="E6" s="1"/>
      <c r="F6" s="1"/>
      <c r="G6" s="1"/>
      <c r="H6" s="1"/>
      <c r="I6" s="1"/>
      <c r="J6" s="28"/>
      <c r="K6" s="1"/>
      <c r="L6" s="1"/>
      <c r="M6" s="15"/>
    </row>
    <row r="7" spans="1:15" s="10" customFormat="1" ht="24.75" customHeight="1" x14ac:dyDescent="0.25">
      <c r="A7" s="165" t="s">
        <v>45</v>
      </c>
      <c r="B7" s="164"/>
      <c r="C7" s="1"/>
      <c r="D7" s="1"/>
      <c r="E7" s="1"/>
      <c r="F7" s="1"/>
      <c r="G7" s="1"/>
      <c r="H7" s="1"/>
      <c r="I7" s="1"/>
      <c r="J7" s="28"/>
      <c r="K7" s="1"/>
      <c r="L7" s="1"/>
      <c r="M7" s="19"/>
    </row>
    <row r="8" spans="1:15" s="10" customFormat="1" x14ac:dyDescent="0.25">
      <c r="A8" s="163" t="s">
        <v>46</v>
      </c>
      <c r="B8" s="164"/>
      <c r="C8" s="1"/>
      <c r="D8" s="1"/>
      <c r="E8" s="1"/>
      <c r="F8" s="1"/>
      <c r="G8" s="1"/>
      <c r="H8" s="1"/>
      <c r="I8" s="1"/>
      <c r="J8" s="28"/>
      <c r="K8" s="1"/>
      <c r="L8" s="1"/>
      <c r="M8" s="19"/>
    </row>
    <row r="9" spans="1:15" s="10" customFormat="1" x14ac:dyDescent="0.25">
      <c r="A9" s="165" t="s">
        <v>47</v>
      </c>
      <c r="B9" s="164"/>
      <c r="C9" s="1"/>
      <c r="D9" s="1"/>
      <c r="E9" s="1"/>
      <c r="F9" s="1"/>
      <c r="G9" s="1"/>
      <c r="H9" s="1"/>
      <c r="I9" s="1"/>
      <c r="J9" s="28"/>
      <c r="K9" s="1"/>
      <c r="L9" s="1"/>
      <c r="M9" s="19"/>
    </row>
    <row r="10" spans="1:15" s="10" customFormat="1" x14ac:dyDescent="0.25">
      <c r="A10" s="18"/>
      <c r="B10" s="19"/>
      <c r="C10" s="1"/>
      <c r="D10" s="1"/>
      <c r="E10" s="1"/>
      <c r="F10" s="1"/>
      <c r="G10" s="1"/>
      <c r="H10" s="1"/>
      <c r="I10" s="1"/>
      <c r="J10" s="28"/>
      <c r="K10" s="1"/>
      <c r="L10" s="1"/>
      <c r="M10" s="19"/>
    </row>
    <row r="11" spans="1:15" s="10" customFormat="1" x14ac:dyDescent="0.25">
      <c r="A11" s="163" t="s">
        <v>48</v>
      </c>
      <c r="B11" s="164"/>
      <c r="C11" s="1"/>
      <c r="D11" s="1"/>
      <c r="E11" s="1"/>
      <c r="F11" s="1"/>
      <c r="G11" s="1"/>
      <c r="H11" s="1"/>
      <c r="I11" s="1"/>
      <c r="J11" s="28"/>
      <c r="K11" s="1"/>
      <c r="L11" s="1"/>
      <c r="M11" s="19"/>
    </row>
    <row r="12" spans="1:15" s="10" customFormat="1" x14ac:dyDescent="0.25">
      <c r="A12" s="165" t="s">
        <v>49</v>
      </c>
      <c r="B12" s="164"/>
      <c r="C12" s="1"/>
      <c r="D12" s="1"/>
      <c r="E12" s="1"/>
      <c r="F12" s="1"/>
      <c r="G12" s="1"/>
      <c r="H12" s="1"/>
      <c r="I12" s="1"/>
      <c r="J12" s="28"/>
      <c r="K12" s="1"/>
      <c r="L12" s="1"/>
      <c r="M12" s="19"/>
    </row>
    <row r="13" spans="1:15" s="10" customFormat="1" ht="12.75" customHeight="1" x14ac:dyDescent="0.25">
      <c r="A13" s="146"/>
      <c r="B13" s="147"/>
      <c r="C13" s="1"/>
      <c r="D13" s="1"/>
      <c r="E13" s="1"/>
      <c r="F13" s="1"/>
      <c r="G13" s="1"/>
      <c r="H13" s="1"/>
      <c r="I13" s="1"/>
      <c r="J13" s="1"/>
      <c r="K13" s="1"/>
      <c r="L13" s="28"/>
      <c r="M13" s="1"/>
      <c r="N13" s="1"/>
      <c r="O13" s="147"/>
    </row>
    <row r="14" spans="1:15" s="10" customFormat="1" x14ac:dyDescent="0.25">
      <c r="A14" s="163" t="s">
        <v>1385</v>
      </c>
      <c r="B14" s="164"/>
      <c r="C14" s="1"/>
      <c r="D14" s="1"/>
      <c r="E14" s="1"/>
      <c r="F14" s="1"/>
      <c r="G14" s="1"/>
      <c r="H14" s="1"/>
      <c r="I14" s="1"/>
      <c r="J14" s="1"/>
      <c r="K14" s="1"/>
      <c r="L14" s="28"/>
      <c r="M14" s="1"/>
      <c r="N14" s="1"/>
      <c r="O14" s="147"/>
    </row>
    <row r="15" spans="1:15" s="10" customFormat="1" x14ac:dyDescent="0.25">
      <c r="A15" s="165" t="s">
        <v>1386</v>
      </c>
      <c r="B15" s="164"/>
      <c r="C15" s="1"/>
      <c r="D15" s="1"/>
      <c r="E15" s="1"/>
      <c r="F15" s="1"/>
      <c r="G15" s="1"/>
      <c r="H15" s="1"/>
      <c r="I15" s="1"/>
      <c r="J15" s="1"/>
      <c r="K15" s="1"/>
      <c r="L15" s="28"/>
      <c r="M15" s="1"/>
      <c r="N15" s="1"/>
      <c r="O15" s="147"/>
    </row>
    <row r="16" spans="1:15" s="10" customFormat="1" x14ac:dyDescent="0.25">
      <c r="A16" s="1"/>
      <c r="B16" s="1"/>
      <c r="C16" s="1"/>
      <c r="D16" s="1"/>
      <c r="E16" s="1"/>
      <c r="F16" s="1"/>
      <c r="G16" s="1"/>
      <c r="H16" s="1"/>
      <c r="I16" s="1"/>
      <c r="J16" s="28"/>
      <c r="K16" s="1"/>
      <c r="L16" s="1"/>
      <c r="M16" s="1"/>
    </row>
    <row r="17" spans="1:15" s="10" customFormat="1" ht="15.75" x14ac:dyDescent="0.25">
      <c r="A17" s="3"/>
      <c r="B17" s="177" t="s">
        <v>210</v>
      </c>
      <c r="C17" s="177"/>
      <c r="D17" s="178"/>
      <c r="E17" s="178"/>
      <c r="F17" s="178"/>
      <c r="G17" s="178"/>
      <c r="H17" s="178"/>
      <c r="I17" s="178"/>
      <c r="J17" s="28"/>
      <c r="K17" s="1"/>
      <c r="L17" s="1"/>
      <c r="M17" s="1"/>
    </row>
    <row r="18" spans="1:15" s="10" customFormat="1" ht="15.75" x14ac:dyDescent="0.25">
      <c r="A18" s="4"/>
      <c r="B18" s="35"/>
      <c r="C18" s="36"/>
      <c r="D18" s="37"/>
      <c r="E18" s="36"/>
      <c r="F18" s="36"/>
      <c r="G18" s="37"/>
      <c r="H18" s="37"/>
      <c r="I18" s="35"/>
      <c r="J18" s="28"/>
      <c r="K18" s="1"/>
      <c r="L18" s="1"/>
      <c r="M18" s="1"/>
    </row>
    <row r="19" spans="1:15" s="10" customFormat="1" ht="15.75" x14ac:dyDescent="0.25">
      <c r="A19" s="5"/>
      <c r="B19" s="179" t="s">
        <v>629</v>
      </c>
      <c r="C19" s="179"/>
      <c r="D19" s="180"/>
      <c r="E19" s="180"/>
      <c r="F19" s="180"/>
      <c r="G19" s="180"/>
      <c r="H19" s="180"/>
      <c r="I19" s="180"/>
      <c r="J19" s="28"/>
      <c r="K19" s="1"/>
      <c r="L19" s="1"/>
      <c r="M19" s="1"/>
    </row>
    <row r="20" spans="1:15" s="10" customFormat="1" ht="15.75" x14ac:dyDescent="0.25">
      <c r="A20" s="5"/>
      <c r="B20" s="22"/>
      <c r="C20" s="20"/>
      <c r="D20" s="20"/>
      <c r="E20" s="148"/>
      <c r="F20" s="20"/>
      <c r="G20" s="20"/>
      <c r="H20" s="20"/>
      <c r="I20" s="20"/>
      <c r="J20" s="28"/>
      <c r="K20" s="1"/>
      <c r="L20" s="1"/>
      <c r="M20" s="22"/>
    </row>
    <row r="21" spans="1:15" ht="22.5" customHeight="1" x14ac:dyDescent="0.2">
      <c r="A21" s="159" t="s">
        <v>0</v>
      </c>
      <c r="B21" s="159" t="s">
        <v>36</v>
      </c>
      <c r="C21" s="159" t="s">
        <v>1</v>
      </c>
      <c r="D21" s="159" t="s">
        <v>43</v>
      </c>
      <c r="E21" s="159" t="s">
        <v>38</v>
      </c>
      <c r="F21" s="159" t="s">
        <v>1385</v>
      </c>
      <c r="G21" s="159" t="s">
        <v>39</v>
      </c>
      <c r="H21" s="159" t="s">
        <v>40</v>
      </c>
      <c r="I21" s="159" t="s">
        <v>41</v>
      </c>
      <c r="J21" s="169" t="s">
        <v>44</v>
      </c>
      <c r="K21" s="159" t="s">
        <v>42</v>
      </c>
      <c r="L21" s="159" t="s">
        <v>1354</v>
      </c>
      <c r="M21" s="159" t="s">
        <v>37</v>
      </c>
    </row>
    <row r="22" spans="1:15" ht="42.75" customHeight="1" x14ac:dyDescent="0.2">
      <c r="A22" s="160"/>
      <c r="B22" s="160"/>
      <c r="C22" s="160"/>
      <c r="D22" s="160"/>
      <c r="E22" s="160"/>
      <c r="F22" s="160"/>
      <c r="G22" s="160"/>
      <c r="H22" s="160"/>
      <c r="I22" s="160"/>
      <c r="J22" s="170"/>
      <c r="K22" s="160"/>
      <c r="L22" s="160"/>
      <c r="M22" s="160"/>
    </row>
    <row r="23" spans="1:15" ht="15" customHeight="1" x14ac:dyDescent="0.2">
      <c r="A23" s="38"/>
      <c r="B23" s="87" t="s">
        <v>1571</v>
      </c>
      <c r="C23" s="40"/>
      <c r="D23" s="40"/>
      <c r="E23" s="40"/>
      <c r="F23" s="40"/>
      <c r="G23" s="41"/>
      <c r="H23" s="42"/>
      <c r="I23" s="42"/>
      <c r="J23" s="31"/>
      <c r="K23" s="43"/>
      <c r="L23" s="43"/>
      <c r="M23" s="39"/>
      <c r="O23" s="7"/>
    </row>
    <row r="24" spans="1:15" ht="15" customHeight="1" x14ac:dyDescent="0.2">
      <c r="A24" s="77">
        <v>1</v>
      </c>
      <c r="B24" s="78" t="s">
        <v>630</v>
      </c>
      <c r="C24" s="79" t="s">
        <v>29</v>
      </c>
      <c r="D24" s="80">
        <v>10</v>
      </c>
      <c r="E24" s="79">
        <v>0</v>
      </c>
      <c r="F24" s="79">
        <v>10</v>
      </c>
      <c r="G24" s="82"/>
      <c r="H24" s="83">
        <f>G24*1.095</f>
        <v>0</v>
      </c>
      <c r="I24" s="83">
        <f>(D24+F24+E24)*G24</f>
        <v>0</v>
      </c>
      <c r="J24" s="84">
        <v>9.5</v>
      </c>
      <c r="K24" s="143">
        <f>I24*1.095</f>
        <v>0</v>
      </c>
      <c r="L24" s="85"/>
      <c r="M24" s="78"/>
      <c r="O24" s="7"/>
    </row>
    <row r="25" spans="1:15" ht="15" customHeight="1" x14ac:dyDescent="0.2">
      <c r="A25" s="77">
        <v>2</v>
      </c>
      <c r="B25" s="78" t="s">
        <v>631</v>
      </c>
      <c r="C25" s="79" t="s">
        <v>29</v>
      </c>
      <c r="D25" s="80">
        <v>150</v>
      </c>
      <c r="E25" s="79">
        <v>0</v>
      </c>
      <c r="F25" s="79">
        <v>40</v>
      </c>
      <c r="G25" s="82"/>
      <c r="H25" s="83">
        <f t="shared" ref="H25:H31" si="0">G25*1.095</f>
        <v>0</v>
      </c>
      <c r="I25" s="83">
        <f t="shared" ref="I25:I62" si="1">(D25+F25+E25)*G25</f>
        <v>0</v>
      </c>
      <c r="J25" s="84">
        <v>9.5</v>
      </c>
      <c r="K25" s="143">
        <f t="shared" ref="K25:K31" si="2">I25*1.095</f>
        <v>0</v>
      </c>
      <c r="L25" s="85"/>
      <c r="M25" s="78"/>
      <c r="O25" s="7"/>
    </row>
    <row r="26" spans="1:15" ht="15" customHeight="1" x14ac:dyDescent="0.2">
      <c r="A26" s="77">
        <v>3</v>
      </c>
      <c r="B26" s="78" t="s">
        <v>632</v>
      </c>
      <c r="C26" s="79" t="s">
        <v>29</v>
      </c>
      <c r="D26" s="80">
        <v>50</v>
      </c>
      <c r="E26" s="79">
        <v>0</v>
      </c>
      <c r="F26" s="79">
        <v>5</v>
      </c>
      <c r="G26" s="82"/>
      <c r="H26" s="83">
        <f t="shared" si="0"/>
        <v>0</v>
      </c>
      <c r="I26" s="83">
        <f t="shared" si="1"/>
        <v>0</v>
      </c>
      <c r="J26" s="84">
        <v>9.5</v>
      </c>
      <c r="K26" s="143">
        <f t="shared" si="2"/>
        <v>0</v>
      </c>
      <c r="L26" s="85"/>
      <c r="M26" s="78"/>
      <c r="O26" s="7"/>
    </row>
    <row r="27" spans="1:15" ht="15" customHeight="1" x14ac:dyDescent="0.2">
      <c r="A27" s="77">
        <v>4</v>
      </c>
      <c r="B27" s="78" t="s">
        <v>633</v>
      </c>
      <c r="C27" s="79" t="s">
        <v>29</v>
      </c>
      <c r="D27" s="80">
        <v>20</v>
      </c>
      <c r="E27" s="79">
        <v>0</v>
      </c>
      <c r="F27" s="79">
        <v>20</v>
      </c>
      <c r="G27" s="82"/>
      <c r="H27" s="83">
        <f t="shared" si="0"/>
        <v>0</v>
      </c>
      <c r="I27" s="83">
        <f t="shared" si="1"/>
        <v>0</v>
      </c>
      <c r="J27" s="84">
        <v>9.5</v>
      </c>
      <c r="K27" s="143">
        <f t="shared" si="2"/>
        <v>0</v>
      </c>
      <c r="L27" s="85"/>
      <c r="M27" s="78"/>
      <c r="O27" s="7"/>
    </row>
    <row r="28" spans="1:15" ht="15" customHeight="1" x14ac:dyDescent="0.2">
      <c r="A28" s="77">
        <v>5</v>
      </c>
      <c r="B28" s="78" t="s">
        <v>634</v>
      </c>
      <c r="C28" s="79" t="s">
        <v>29</v>
      </c>
      <c r="D28" s="80">
        <v>20</v>
      </c>
      <c r="E28" s="79">
        <v>0</v>
      </c>
      <c r="F28" s="79">
        <v>40</v>
      </c>
      <c r="G28" s="82"/>
      <c r="H28" s="83">
        <f t="shared" si="0"/>
        <v>0</v>
      </c>
      <c r="I28" s="83">
        <f t="shared" si="1"/>
        <v>0</v>
      </c>
      <c r="J28" s="84">
        <v>9.5</v>
      </c>
      <c r="K28" s="143">
        <f t="shared" si="2"/>
        <v>0</v>
      </c>
      <c r="L28" s="85"/>
      <c r="M28" s="78"/>
      <c r="O28" s="7"/>
    </row>
    <row r="29" spans="1:15" ht="15" customHeight="1" x14ac:dyDescent="0.2">
      <c r="A29" s="77">
        <v>6</v>
      </c>
      <c r="B29" s="78" t="s">
        <v>635</v>
      </c>
      <c r="C29" s="79" t="s">
        <v>29</v>
      </c>
      <c r="D29" s="80">
        <v>20</v>
      </c>
      <c r="E29" s="79">
        <v>0</v>
      </c>
      <c r="F29" s="79">
        <v>40</v>
      </c>
      <c r="G29" s="82"/>
      <c r="H29" s="83">
        <f t="shared" si="0"/>
        <v>0</v>
      </c>
      <c r="I29" s="83">
        <f t="shared" si="1"/>
        <v>0</v>
      </c>
      <c r="J29" s="84">
        <v>9.5</v>
      </c>
      <c r="K29" s="143">
        <f t="shared" si="2"/>
        <v>0</v>
      </c>
      <c r="L29" s="85"/>
      <c r="M29" s="78"/>
      <c r="O29" s="7"/>
    </row>
    <row r="30" spans="1:15" ht="15" customHeight="1" x14ac:dyDescent="0.2">
      <c r="A30" s="77">
        <v>7</v>
      </c>
      <c r="B30" s="78" t="s">
        <v>636</v>
      </c>
      <c r="C30" s="79" t="s">
        <v>29</v>
      </c>
      <c r="D30" s="80">
        <v>10</v>
      </c>
      <c r="E30" s="79">
        <v>0</v>
      </c>
      <c r="F30" s="79">
        <v>30</v>
      </c>
      <c r="G30" s="82"/>
      <c r="H30" s="83">
        <f t="shared" si="0"/>
        <v>0</v>
      </c>
      <c r="I30" s="83">
        <f t="shared" si="1"/>
        <v>0</v>
      </c>
      <c r="J30" s="84">
        <v>9.5</v>
      </c>
      <c r="K30" s="143">
        <f t="shared" si="2"/>
        <v>0</v>
      </c>
      <c r="L30" s="85"/>
      <c r="M30" s="78"/>
      <c r="O30" s="7"/>
    </row>
    <row r="31" spans="1:15" ht="15" customHeight="1" x14ac:dyDescent="0.2">
      <c r="A31" s="77">
        <v>8</v>
      </c>
      <c r="B31" s="78" t="s">
        <v>637</v>
      </c>
      <c r="C31" s="79" t="s">
        <v>29</v>
      </c>
      <c r="D31" s="80">
        <v>50</v>
      </c>
      <c r="E31" s="79">
        <v>0</v>
      </c>
      <c r="F31" s="79">
        <v>30</v>
      </c>
      <c r="G31" s="82"/>
      <c r="H31" s="83">
        <f t="shared" si="0"/>
        <v>0</v>
      </c>
      <c r="I31" s="83">
        <f t="shared" si="1"/>
        <v>0</v>
      </c>
      <c r="J31" s="84">
        <v>9.5</v>
      </c>
      <c r="K31" s="143">
        <f t="shared" si="2"/>
        <v>0</v>
      </c>
      <c r="L31" s="85"/>
      <c r="M31" s="78"/>
      <c r="O31" s="7"/>
    </row>
    <row r="32" spans="1:15" ht="15" customHeight="1" x14ac:dyDescent="0.2">
      <c r="A32" s="38"/>
      <c r="B32" s="61" t="s">
        <v>638</v>
      </c>
      <c r="C32" s="62"/>
      <c r="D32" s="63"/>
      <c r="E32" s="62"/>
      <c r="F32" s="62"/>
      <c r="G32" s="41"/>
      <c r="H32" s="42"/>
      <c r="I32" s="34"/>
      <c r="J32" s="31"/>
      <c r="K32" s="43"/>
      <c r="L32" s="43"/>
      <c r="M32" s="66"/>
      <c r="O32" s="7"/>
    </row>
    <row r="33" spans="1:15" ht="15" customHeight="1" x14ac:dyDescent="0.2">
      <c r="A33" s="77">
        <v>9</v>
      </c>
      <c r="B33" s="78" t="s">
        <v>1572</v>
      </c>
      <c r="C33" s="79" t="s">
        <v>29</v>
      </c>
      <c r="D33" s="80">
        <v>10</v>
      </c>
      <c r="E33" s="79">
        <v>0</v>
      </c>
      <c r="F33" s="79">
        <v>40</v>
      </c>
      <c r="G33" s="82"/>
      <c r="H33" s="83">
        <f>G33*1.095</f>
        <v>0</v>
      </c>
      <c r="I33" s="83">
        <f t="shared" si="1"/>
        <v>0</v>
      </c>
      <c r="J33" s="84">
        <v>9.5</v>
      </c>
      <c r="K33" s="143">
        <f>I33*1.095</f>
        <v>0</v>
      </c>
      <c r="L33" s="85"/>
      <c r="M33" s="78"/>
      <c r="O33" s="7"/>
    </row>
    <row r="34" spans="1:15" ht="15" customHeight="1" x14ac:dyDescent="0.2">
      <c r="A34" s="77">
        <v>10</v>
      </c>
      <c r="B34" s="78" t="s">
        <v>639</v>
      </c>
      <c r="C34" s="79" t="s">
        <v>29</v>
      </c>
      <c r="D34" s="80">
        <v>10</v>
      </c>
      <c r="E34" s="79">
        <v>0</v>
      </c>
      <c r="F34" s="79">
        <v>30</v>
      </c>
      <c r="G34" s="82"/>
      <c r="H34" s="83">
        <f t="shared" ref="H34:H36" si="3">G34*1.095</f>
        <v>0</v>
      </c>
      <c r="I34" s="83">
        <f t="shared" si="1"/>
        <v>0</v>
      </c>
      <c r="J34" s="84">
        <v>9.5</v>
      </c>
      <c r="K34" s="143">
        <f t="shared" ref="K34:K36" si="4">I34*1.095</f>
        <v>0</v>
      </c>
      <c r="L34" s="85"/>
      <c r="M34" s="78"/>
      <c r="O34" s="7"/>
    </row>
    <row r="35" spans="1:15" ht="15" customHeight="1" x14ac:dyDescent="0.2">
      <c r="A35" s="77">
        <v>11</v>
      </c>
      <c r="B35" s="78" t="s">
        <v>640</v>
      </c>
      <c r="C35" s="79" t="s">
        <v>29</v>
      </c>
      <c r="D35" s="80">
        <v>10</v>
      </c>
      <c r="E35" s="79">
        <v>0</v>
      </c>
      <c r="F35" s="79">
        <v>10</v>
      </c>
      <c r="G35" s="82"/>
      <c r="H35" s="83">
        <f t="shared" si="3"/>
        <v>0</v>
      </c>
      <c r="I35" s="83">
        <f t="shared" si="1"/>
        <v>0</v>
      </c>
      <c r="J35" s="84">
        <v>9.5</v>
      </c>
      <c r="K35" s="143">
        <f t="shared" si="4"/>
        <v>0</v>
      </c>
      <c r="L35" s="85"/>
      <c r="M35" s="78"/>
      <c r="O35" s="7"/>
    </row>
    <row r="36" spans="1:15" ht="15" customHeight="1" x14ac:dyDescent="0.2">
      <c r="A36" s="77">
        <v>12</v>
      </c>
      <c r="B36" s="78" t="s">
        <v>641</v>
      </c>
      <c r="C36" s="79" t="s">
        <v>29</v>
      </c>
      <c r="D36" s="80">
        <v>10</v>
      </c>
      <c r="E36" s="79">
        <v>0</v>
      </c>
      <c r="F36" s="79">
        <v>10</v>
      </c>
      <c r="G36" s="82"/>
      <c r="H36" s="83">
        <f t="shared" si="3"/>
        <v>0</v>
      </c>
      <c r="I36" s="83">
        <f t="shared" si="1"/>
        <v>0</v>
      </c>
      <c r="J36" s="84">
        <v>9.5</v>
      </c>
      <c r="K36" s="143">
        <f t="shared" si="4"/>
        <v>0</v>
      </c>
      <c r="L36" s="85"/>
      <c r="M36" s="78"/>
      <c r="O36" s="7"/>
    </row>
    <row r="37" spans="1:15" ht="15" customHeight="1" x14ac:dyDescent="0.2">
      <c r="A37" s="38"/>
      <c r="B37" s="61" t="s">
        <v>642</v>
      </c>
      <c r="C37" s="68"/>
      <c r="D37" s="69"/>
      <c r="E37" s="68"/>
      <c r="F37" s="68"/>
      <c r="G37" s="41"/>
      <c r="H37" s="42"/>
      <c r="I37" s="34"/>
      <c r="J37" s="34"/>
      <c r="K37" s="71"/>
      <c r="L37" s="71"/>
      <c r="M37" s="61"/>
      <c r="O37" s="7"/>
    </row>
    <row r="38" spans="1:15" ht="15" customHeight="1" x14ac:dyDescent="0.2">
      <c r="A38" s="77">
        <v>13</v>
      </c>
      <c r="B38" s="78" t="s">
        <v>643</v>
      </c>
      <c r="C38" s="79" t="s">
        <v>29</v>
      </c>
      <c r="D38" s="80">
        <v>150</v>
      </c>
      <c r="E38" s="79">
        <v>0</v>
      </c>
      <c r="F38" s="79">
        <v>150</v>
      </c>
      <c r="G38" s="82"/>
      <c r="H38" s="83">
        <f>G38*1.095</f>
        <v>0</v>
      </c>
      <c r="I38" s="83">
        <f t="shared" si="1"/>
        <v>0</v>
      </c>
      <c r="J38" s="84">
        <v>9.5</v>
      </c>
      <c r="K38" s="143">
        <f>I38*1.095</f>
        <v>0</v>
      </c>
      <c r="L38" s="85"/>
      <c r="M38" s="78"/>
      <c r="O38" s="7"/>
    </row>
    <row r="39" spans="1:15" ht="15" customHeight="1" x14ac:dyDescent="0.2">
      <c r="A39" s="77">
        <v>14</v>
      </c>
      <c r="B39" s="78" t="s">
        <v>644</v>
      </c>
      <c r="C39" s="79" t="s">
        <v>29</v>
      </c>
      <c r="D39" s="80">
        <v>10</v>
      </c>
      <c r="E39" s="79">
        <v>0</v>
      </c>
      <c r="F39" s="79">
        <v>20</v>
      </c>
      <c r="G39" s="82"/>
      <c r="H39" s="83">
        <f t="shared" ref="H39:H62" si="5">G39*1.095</f>
        <v>0</v>
      </c>
      <c r="I39" s="83">
        <f t="shared" si="1"/>
        <v>0</v>
      </c>
      <c r="J39" s="84">
        <v>9.5</v>
      </c>
      <c r="K39" s="143">
        <f t="shared" ref="K39:K62" si="6">I39*1.095</f>
        <v>0</v>
      </c>
      <c r="L39" s="85"/>
      <c r="M39" s="78"/>
      <c r="O39" s="7"/>
    </row>
    <row r="40" spans="1:15" ht="15" customHeight="1" x14ac:dyDescent="0.2">
      <c r="A40" s="77">
        <v>15</v>
      </c>
      <c r="B40" s="78" t="s">
        <v>645</v>
      </c>
      <c r="C40" s="79" t="s">
        <v>29</v>
      </c>
      <c r="D40" s="80">
        <v>150</v>
      </c>
      <c r="E40" s="79">
        <v>0</v>
      </c>
      <c r="F40" s="79">
        <v>40</v>
      </c>
      <c r="G40" s="82"/>
      <c r="H40" s="83">
        <f t="shared" si="5"/>
        <v>0</v>
      </c>
      <c r="I40" s="83">
        <f t="shared" si="1"/>
        <v>0</v>
      </c>
      <c r="J40" s="84">
        <v>9.5</v>
      </c>
      <c r="K40" s="143">
        <f t="shared" si="6"/>
        <v>0</v>
      </c>
      <c r="L40" s="85"/>
      <c r="M40" s="78"/>
      <c r="O40" s="7"/>
    </row>
    <row r="41" spans="1:15" ht="15" customHeight="1" x14ac:dyDescent="0.2">
      <c r="A41" s="77">
        <v>16</v>
      </c>
      <c r="B41" s="78" t="s">
        <v>646</v>
      </c>
      <c r="C41" s="79" t="s">
        <v>29</v>
      </c>
      <c r="D41" s="80">
        <v>50</v>
      </c>
      <c r="E41" s="79">
        <v>0</v>
      </c>
      <c r="F41" s="79">
        <v>100</v>
      </c>
      <c r="G41" s="82"/>
      <c r="H41" s="83">
        <f t="shared" si="5"/>
        <v>0</v>
      </c>
      <c r="I41" s="83">
        <f t="shared" si="1"/>
        <v>0</v>
      </c>
      <c r="J41" s="84">
        <v>9.5</v>
      </c>
      <c r="K41" s="143">
        <f t="shared" si="6"/>
        <v>0</v>
      </c>
      <c r="L41" s="85"/>
      <c r="M41" s="78"/>
      <c r="O41" s="7"/>
    </row>
    <row r="42" spans="1:15" ht="15" customHeight="1" x14ac:dyDescent="0.2">
      <c r="A42" s="77">
        <v>17</v>
      </c>
      <c r="B42" s="78" t="s">
        <v>647</v>
      </c>
      <c r="C42" s="79" t="s">
        <v>29</v>
      </c>
      <c r="D42" s="80">
        <v>10</v>
      </c>
      <c r="E42" s="79">
        <v>0</v>
      </c>
      <c r="F42" s="79">
        <v>10</v>
      </c>
      <c r="G42" s="82"/>
      <c r="H42" s="83">
        <f t="shared" si="5"/>
        <v>0</v>
      </c>
      <c r="I42" s="83">
        <f t="shared" si="1"/>
        <v>0</v>
      </c>
      <c r="J42" s="84">
        <v>9.5</v>
      </c>
      <c r="K42" s="143">
        <f t="shared" si="6"/>
        <v>0</v>
      </c>
      <c r="L42" s="85"/>
      <c r="M42" s="78"/>
      <c r="O42" s="7"/>
    </row>
    <row r="43" spans="1:15" ht="15" customHeight="1" x14ac:dyDescent="0.2">
      <c r="A43" s="77">
        <v>18</v>
      </c>
      <c r="B43" s="78" t="s">
        <v>648</v>
      </c>
      <c r="C43" s="79" t="s">
        <v>29</v>
      </c>
      <c r="D43" s="80">
        <v>10</v>
      </c>
      <c r="E43" s="79">
        <v>0</v>
      </c>
      <c r="F43" s="79">
        <v>10</v>
      </c>
      <c r="G43" s="82"/>
      <c r="H43" s="83">
        <f t="shared" si="5"/>
        <v>0</v>
      </c>
      <c r="I43" s="83">
        <f t="shared" si="1"/>
        <v>0</v>
      </c>
      <c r="J43" s="84">
        <v>9.5</v>
      </c>
      <c r="K43" s="143">
        <f t="shared" si="6"/>
        <v>0</v>
      </c>
      <c r="L43" s="85"/>
      <c r="M43" s="78"/>
      <c r="O43" s="7"/>
    </row>
    <row r="44" spans="1:15" ht="15" customHeight="1" x14ac:dyDescent="0.2">
      <c r="A44" s="77">
        <v>19</v>
      </c>
      <c r="B44" s="78" t="s">
        <v>1138</v>
      </c>
      <c r="C44" s="79" t="s">
        <v>29</v>
      </c>
      <c r="D44" s="80">
        <v>20</v>
      </c>
      <c r="E44" s="79">
        <v>0</v>
      </c>
      <c r="F44" s="79">
        <v>10</v>
      </c>
      <c r="G44" s="82"/>
      <c r="H44" s="83">
        <f t="shared" si="5"/>
        <v>0</v>
      </c>
      <c r="I44" s="83">
        <f t="shared" si="1"/>
        <v>0</v>
      </c>
      <c r="J44" s="84">
        <v>9.5</v>
      </c>
      <c r="K44" s="143">
        <f t="shared" si="6"/>
        <v>0</v>
      </c>
      <c r="L44" s="85"/>
      <c r="M44" s="78"/>
      <c r="O44" s="7"/>
    </row>
    <row r="45" spans="1:15" ht="15" customHeight="1" x14ac:dyDescent="0.2">
      <c r="A45" s="77">
        <v>20</v>
      </c>
      <c r="B45" s="78" t="s">
        <v>1139</v>
      </c>
      <c r="C45" s="79" t="s">
        <v>29</v>
      </c>
      <c r="D45" s="80">
        <v>20</v>
      </c>
      <c r="E45" s="79">
        <v>0</v>
      </c>
      <c r="F45" s="79">
        <v>10</v>
      </c>
      <c r="G45" s="82"/>
      <c r="H45" s="83">
        <f t="shared" si="5"/>
        <v>0</v>
      </c>
      <c r="I45" s="83">
        <f t="shared" si="1"/>
        <v>0</v>
      </c>
      <c r="J45" s="84">
        <v>9.5</v>
      </c>
      <c r="K45" s="143">
        <f t="shared" si="6"/>
        <v>0</v>
      </c>
      <c r="L45" s="85"/>
      <c r="M45" s="78"/>
      <c r="O45" s="7"/>
    </row>
    <row r="46" spans="1:15" ht="15" customHeight="1" x14ac:dyDescent="0.2">
      <c r="A46" s="77">
        <v>21</v>
      </c>
      <c r="B46" s="78" t="s">
        <v>1140</v>
      </c>
      <c r="C46" s="79" t="s">
        <v>29</v>
      </c>
      <c r="D46" s="80">
        <v>15</v>
      </c>
      <c r="E46" s="79">
        <v>0</v>
      </c>
      <c r="F46" s="79">
        <v>10</v>
      </c>
      <c r="G46" s="82"/>
      <c r="H46" s="83">
        <f t="shared" si="5"/>
        <v>0</v>
      </c>
      <c r="I46" s="83">
        <f t="shared" si="1"/>
        <v>0</v>
      </c>
      <c r="J46" s="84">
        <v>9.5</v>
      </c>
      <c r="K46" s="143">
        <f t="shared" si="6"/>
        <v>0</v>
      </c>
      <c r="L46" s="85"/>
      <c r="M46" s="78"/>
      <c r="O46" s="7"/>
    </row>
    <row r="47" spans="1:15" ht="15" customHeight="1" x14ac:dyDescent="0.2">
      <c r="A47" s="77">
        <v>22</v>
      </c>
      <c r="B47" s="78" t="s">
        <v>649</v>
      </c>
      <c r="C47" s="79" t="s">
        <v>29</v>
      </c>
      <c r="D47" s="80">
        <v>20</v>
      </c>
      <c r="E47" s="79">
        <v>0</v>
      </c>
      <c r="F47" s="79">
        <v>10</v>
      </c>
      <c r="G47" s="82"/>
      <c r="H47" s="83">
        <f t="shared" si="5"/>
        <v>0</v>
      </c>
      <c r="I47" s="83">
        <f t="shared" si="1"/>
        <v>0</v>
      </c>
      <c r="J47" s="84">
        <v>9.5</v>
      </c>
      <c r="K47" s="143">
        <f t="shared" si="6"/>
        <v>0</v>
      </c>
      <c r="L47" s="85"/>
      <c r="M47" s="78"/>
      <c r="O47" s="7"/>
    </row>
    <row r="48" spans="1:15" ht="15" customHeight="1" x14ac:dyDescent="0.2">
      <c r="A48" s="77">
        <v>23</v>
      </c>
      <c r="B48" s="78" t="s">
        <v>650</v>
      </c>
      <c r="C48" s="79" t="s">
        <v>29</v>
      </c>
      <c r="D48" s="80">
        <v>10</v>
      </c>
      <c r="E48" s="79">
        <v>0</v>
      </c>
      <c r="F48" s="79">
        <v>10</v>
      </c>
      <c r="G48" s="82"/>
      <c r="H48" s="83">
        <f t="shared" si="5"/>
        <v>0</v>
      </c>
      <c r="I48" s="83">
        <f t="shared" si="1"/>
        <v>0</v>
      </c>
      <c r="J48" s="84">
        <v>9.5</v>
      </c>
      <c r="K48" s="143">
        <f t="shared" si="6"/>
        <v>0</v>
      </c>
      <c r="L48" s="85"/>
      <c r="M48" s="78"/>
      <c r="O48" s="7"/>
    </row>
    <row r="49" spans="1:15" ht="15" customHeight="1" x14ac:dyDescent="0.2">
      <c r="A49" s="77">
        <v>24</v>
      </c>
      <c r="B49" s="78" t="s">
        <v>1289</v>
      </c>
      <c r="C49" s="79" t="s">
        <v>29</v>
      </c>
      <c r="D49" s="80">
        <v>5</v>
      </c>
      <c r="E49" s="79">
        <v>5</v>
      </c>
      <c r="F49" s="79">
        <v>5</v>
      </c>
      <c r="G49" s="82"/>
      <c r="H49" s="83">
        <f t="shared" si="5"/>
        <v>0</v>
      </c>
      <c r="I49" s="83">
        <f t="shared" si="1"/>
        <v>0</v>
      </c>
      <c r="J49" s="84">
        <v>9.5</v>
      </c>
      <c r="K49" s="143">
        <f t="shared" si="6"/>
        <v>0</v>
      </c>
      <c r="L49" s="85"/>
      <c r="M49" s="78"/>
      <c r="O49" s="7"/>
    </row>
    <row r="50" spans="1:15" ht="15" customHeight="1" x14ac:dyDescent="0.2">
      <c r="A50" s="77">
        <v>25</v>
      </c>
      <c r="B50" s="78" t="s">
        <v>651</v>
      </c>
      <c r="C50" s="79" t="s">
        <v>29</v>
      </c>
      <c r="D50" s="80">
        <v>100</v>
      </c>
      <c r="E50" s="79">
        <v>40</v>
      </c>
      <c r="F50" s="79">
        <v>100</v>
      </c>
      <c r="G50" s="82"/>
      <c r="H50" s="83">
        <f t="shared" si="5"/>
        <v>0</v>
      </c>
      <c r="I50" s="83">
        <f t="shared" si="1"/>
        <v>0</v>
      </c>
      <c r="J50" s="84">
        <v>9.5</v>
      </c>
      <c r="K50" s="143">
        <f t="shared" si="6"/>
        <v>0</v>
      </c>
      <c r="L50" s="85"/>
      <c r="M50" s="78"/>
      <c r="O50" s="7"/>
    </row>
    <row r="51" spans="1:15" ht="15" customHeight="1" x14ac:dyDescent="0.2">
      <c r="A51" s="77">
        <v>26</v>
      </c>
      <c r="B51" s="78" t="s">
        <v>1141</v>
      </c>
      <c r="C51" s="79" t="s">
        <v>29</v>
      </c>
      <c r="D51" s="80">
        <v>20</v>
      </c>
      <c r="E51" s="79">
        <v>0</v>
      </c>
      <c r="F51" s="79">
        <v>5</v>
      </c>
      <c r="G51" s="82"/>
      <c r="H51" s="83">
        <f t="shared" si="5"/>
        <v>0</v>
      </c>
      <c r="I51" s="83">
        <f t="shared" si="1"/>
        <v>0</v>
      </c>
      <c r="J51" s="84">
        <v>9.5</v>
      </c>
      <c r="K51" s="143">
        <f t="shared" si="6"/>
        <v>0</v>
      </c>
      <c r="L51" s="85"/>
      <c r="M51" s="78"/>
      <c r="O51" s="7"/>
    </row>
    <row r="52" spans="1:15" ht="15" customHeight="1" x14ac:dyDescent="0.2">
      <c r="A52" s="77">
        <v>27</v>
      </c>
      <c r="B52" s="78" t="s">
        <v>1137</v>
      </c>
      <c r="C52" s="79" t="s">
        <v>29</v>
      </c>
      <c r="D52" s="80">
        <v>20</v>
      </c>
      <c r="E52" s="79">
        <v>0</v>
      </c>
      <c r="F52" s="79">
        <v>5</v>
      </c>
      <c r="G52" s="82"/>
      <c r="H52" s="83">
        <f t="shared" si="5"/>
        <v>0</v>
      </c>
      <c r="I52" s="83">
        <f t="shared" si="1"/>
        <v>0</v>
      </c>
      <c r="J52" s="84">
        <v>9.5</v>
      </c>
      <c r="K52" s="143">
        <f t="shared" si="6"/>
        <v>0</v>
      </c>
      <c r="L52" s="85"/>
      <c r="M52" s="78"/>
      <c r="O52" s="7"/>
    </row>
    <row r="53" spans="1:15" ht="15" customHeight="1" x14ac:dyDescent="0.2">
      <c r="A53" s="77">
        <v>28</v>
      </c>
      <c r="B53" s="78" t="s">
        <v>652</v>
      </c>
      <c r="C53" s="79" t="s">
        <v>29</v>
      </c>
      <c r="D53" s="80">
        <v>20</v>
      </c>
      <c r="E53" s="79">
        <v>0</v>
      </c>
      <c r="F53" s="79">
        <v>10</v>
      </c>
      <c r="G53" s="82"/>
      <c r="H53" s="83">
        <f t="shared" si="5"/>
        <v>0</v>
      </c>
      <c r="I53" s="83">
        <f t="shared" si="1"/>
        <v>0</v>
      </c>
      <c r="J53" s="84">
        <v>9.5</v>
      </c>
      <c r="K53" s="143">
        <f t="shared" si="6"/>
        <v>0</v>
      </c>
      <c r="L53" s="85"/>
      <c r="M53" s="78"/>
    </row>
    <row r="54" spans="1:15" ht="15" customHeight="1" x14ac:dyDescent="0.2">
      <c r="A54" s="77">
        <v>29</v>
      </c>
      <c r="B54" s="78" t="s">
        <v>653</v>
      </c>
      <c r="C54" s="79" t="s">
        <v>29</v>
      </c>
      <c r="D54" s="80">
        <v>30</v>
      </c>
      <c r="E54" s="79">
        <v>0</v>
      </c>
      <c r="F54" s="79">
        <v>20</v>
      </c>
      <c r="G54" s="82"/>
      <c r="H54" s="83">
        <f t="shared" si="5"/>
        <v>0</v>
      </c>
      <c r="I54" s="83">
        <f t="shared" si="1"/>
        <v>0</v>
      </c>
      <c r="J54" s="84">
        <v>9.5</v>
      </c>
      <c r="K54" s="143">
        <f t="shared" si="6"/>
        <v>0</v>
      </c>
      <c r="L54" s="85"/>
      <c r="M54" s="78"/>
    </row>
    <row r="55" spans="1:15" ht="15" customHeight="1" x14ac:dyDescent="0.2">
      <c r="A55" s="77">
        <v>30</v>
      </c>
      <c r="B55" s="78" t="s">
        <v>654</v>
      </c>
      <c r="C55" s="79" t="s">
        <v>2</v>
      </c>
      <c r="D55" s="80">
        <v>20</v>
      </c>
      <c r="E55" s="79">
        <v>0</v>
      </c>
      <c r="F55" s="79">
        <v>20</v>
      </c>
      <c r="G55" s="82"/>
      <c r="H55" s="83">
        <f t="shared" si="5"/>
        <v>0</v>
      </c>
      <c r="I55" s="83">
        <f t="shared" si="1"/>
        <v>0</v>
      </c>
      <c r="J55" s="84">
        <v>9.5</v>
      </c>
      <c r="K55" s="143">
        <f t="shared" si="6"/>
        <v>0</v>
      </c>
      <c r="L55" s="85"/>
      <c r="M55" s="78"/>
    </row>
    <row r="56" spans="1:15" ht="15" customHeight="1" x14ac:dyDescent="0.2">
      <c r="A56" s="77">
        <v>31</v>
      </c>
      <c r="B56" s="78" t="s">
        <v>655</v>
      </c>
      <c r="C56" s="79" t="s">
        <v>29</v>
      </c>
      <c r="D56" s="80">
        <v>30</v>
      </c>
      <c r="E56" s="79">
        <v>0</v>
      </c>
      <c r="F56" s="79">
        <v>30</v>
      </c>
      <c r="G56" s="82"/>
      <c r="H56" s="83">
        <f t="shared" si="5"/>
        <v>0</v>
      </c>
      <c r="I56" s="83">
        <f t="shared" si="1"/>
        <v>0</v>
      </c>
      <c r="J56" s="84">
        <v>9.5</v>
      </c>
      <c r="K56" s="143">
        <f t="shared" si="6"/>
        <v>0</v>
      </c>
      <c r="L56" s="85"/>
      <c r="M56" s="78"/>
    </row>
    <row r="57" spans="1:15" ht="15" customHeight="1" x14ac:dyDescent="0.2">
      <c r="A57" s="77">
        <v>32</v>
      </c>
      <c r="B57" s="78" t="s">
        <v>656</v>
      </c>
      <c r="C57" s="79" t="s">
        <v>29</v>
      </c>
      <c r="D57" s="80">
        <v>70</v>
      </c>
      <c r="E57" s="79">
        <v>0</v>
      </c>
      <c r="F57" s="79">
        <v>70</v>
      </c>
      <c r="G57" s="82"/>
      <c r="H57" s="83">
        <f t="shared" si="5"/>
        <v>0</v>
      </c>
      <c r="I57" s="83">
        <f t="shared" si="1"/>
        <v>0</v>
      </c>
      <c r="J57" s="84">
        <v>9.5</v>
      </c>
      <c r="K57" s="143">
        <f t="shared" si="6"/>
        <v>0</v>
      </c>
      <c r="L57" s="85"/>
      <c r="M57" s="78"/>
    </row>
    <row r="58" spans="1:15" ht="15" customHeight="1" x14ac:dyDescent="0.2">
      <c r="A58" s="77">
        <v>33</v>
      </c>
      <c r="B58" s="78" t="s">
        <v>657</v>
      </c>
      <c r="C58" s="79" t="s">
        <v>29</v>
      </c>
      <c r="D58" s="80">
        <v>160</v>
      </c>
      <c r="E58" s="79">
        <v>0</v>
      </c>
      <c r="F58" s="79">
        <v>10</v>
      </c>
      <c r="G58" s="82"/>
      <c r="H58" s="83">
        <f t="shared" si="5"/>
        <v>0</v>
      </c>
      <c r="I58" s="83">
        <f t="shared" si="1"/>
        <v>0</v>
      </c>
      <c r="J58" s="84">
        <v>9.5</v>
      </c>
      <c r="K58" s="143">
        <f t="shared" si="6"/>
        <v>0</v>
      </c>
      <c r="L58" s="85"/>
      <c r="M58" s="78"/>
    </row>
    <row r="59" spans="1:15" ht="15" customHeight="1" x14ac:dyDescent="0.2">
      <c r="A59" s="77">
        <v>34</v>
      </c>
      <c r="B59" s="78" t="s">
        <v>658</v>
      </c>
      <c r="C59" s="79" t="s">
        <v>29</v>
      </c>
      <c r="D59" s="80">
        <v>20</v>
      </c>
      <c r="E59" s="79">
        <v>0</v>
      </c>
      <c r="F59" s="79">
        <v>10</v>
      </c>
      <c r="G59" s="82"/>
      <c r="H59" s="83">
        <f t="shared" si="5"/>
        <v>0</v>
      </c>
      <c r="I59" s="83">
        <f t="shared" si="1"/>
        <v>0</v>
      </c>
      <c r="J59" s="84">
        <v>9.5</v>
      </c>
      <c r="K59" s="143">
        <f t="shared" si="6"/>
        <v>0</v>
      </c>
      <c r="L59" s="85"/>
      <c r="M59" s="78"/>
    </row>
    <row r="60" spans="1:15" ht="15" customHeight="1" x14ac:dyDescent="0.2">
      <c r="A60" s="77">
        <v>35</v>
      </c>
      <c r="B60" s="78" t="s">
        <v>1142</v>
      </c>
      <c r="C60" s="79" t="s">
        <v>29</v>
      </c>
      <c r="D60" s="80">
        <v>30</v>
      </c>
      <c r="E60" s="79">
        <v>0</v>
      </c>
      <c r="F60" s="79">
        <v>20</v>
      </c>
      <c r="G60" s="82"/>
      <c r="H60" s="83">
        <f t="shared" si="5"/>
        <v>0</v>
      </c>
      <c r="I60" s="83">
        <f t="shared" si="1"/>
        <v>0</v>
      </c>
      <c r="J60" s="84">
        <v>9.5</v>
      </c>
      <c r="K60" s="143">
        <f t="shared" si="6"/>
        <v>0</v>
      </c>
      <c r="L60" s="85"/>
      <c r="M60" s="78"/>
    </row>
    <row r="61" spans="1:15" ht="15" customHeight="1" x14ac:dyDescent="0.2">
      <c r="A61" s="77">
        <v>36</v>
      </c>
      <c r="B61" s="78" t="s">
        <v>659</v>
      </c>
      <c r="C61" s="79" t="s">
        <v>29</v>
      </c>
      <c r="D61" s="80">
        <v>50</v>
      </c>
      <c r="E61" s="79">
        <v>0</v>
      </c>
      <c r="F61" s="79">
        <v>100</v>
      </c>
      <c r="G61" s="82"/>
      <c r="H61" s="83">
        <f t="shared" si="5"/>
        <v>0</v>
      </c>
      <c r="I61" s="83">
        <f t="shared" si="1"/>
        <v>0</v>
      </c>
      <c r="J61" s="84">
        <v>9.5</v>
      </c>
      <c r="K61" s="143">
        <f t="shared" si="6"/>
        <v>0</v>
      </c>
      <c r="L61" s="85"/>
      <c r="M61" s="78"/>
    </row>
    <row r="62" spans="1:15" ht="15" customHeight="1" x14ac:dyDescent="0.2">
      <c r="A62" s="77">
        <v>37</v>
      </c>
      <c r="B62" s="78" t="s">
        <v>660</v>
      </c>
      <c r="C62" s="79" t="s">
        <v>29</v>
      </c>
      <c r="D62" s="80">
        <v>50</v>
      </c>
      <c r="E62" s="79">
        <v>0</v>
      </c>
      <c r="F62" s="79">
        <v>5</v>
      </c>
      <c r="G62" s="82"/>
      <c r="H62" s="83">
        <f t="shared" si="5"/>
        <v>0</v>
      </c>
      <c r="I62" s="83">
        <f t="shared" si="1"/>
        <v>0</v>
      </c>
      <c r="J62" s="84">
        <v>9.5</v>
      </c>
      <c r="K62" s="143">
        <f t="shared" si="6"/>
        <v>0</v>
      </c>
      <c r="L62" s="85"/>
      <c r="M62" s="78"/>
    </row>
    <row r="63" spans="1:15" ht="15" customHeight="1" thickBot="1" x14ac:dyDescent="0.3">
      <c r="D63" s="166" t="s">
        <v>3</v>
      </c>
      <c r="E63" s="167"/>
      <c r="F63" s="167"/>
      <c r="G63" s="167"/>
      <c r="H63" s="167"/>
      <c r="I63" s="167"/>
      <c r="J63" s="168"/>
      <c r="K63" s="26">
        <f>SUM(K24:K31,K33:K36,K38:K62)</f>
        <v>0</v>
      </c>
    </row>
    <row r="65" spans="2:11" ht="158.25" customHeight="1" x14ac:dyDescent="0.2">
      <c r="B65" s="161" t="s">
        <v>1597</v>
      </c>
      <c r="C65" s="162"/>
      <c r="D65" s="162"/>
      <c r="E65" s="162"/>
      <c r="F65" s="162"/>
      <c r="G65" s="162"/>
      <c r="H65" s="162"/>
      <c r="I65" s="162"/>
      <c r="J65" s="162"/>
      <c r="K65" s="162"/>
    </row>
    <row r="66" spans="2:11" ht="15" customHeight="1" x14ac:dyDescent="0.2">
      <c r="B66" s="27"/>
    </row>
    <row r="67" spans="2:11" ht="15" customHeight="1" x14ac:dyDescent="0.2">
      <c r="B67" s="29" t="s">
        <v>211</v>
      </c>
    </row>
  </sheetData>
  <mergeCells count="30">
    <mergeCell ref="L21:L22"/>
    <mergeCell ref="M21:M22"/>
    <mergeCell ref="D63:J63"/>
    <mergeCell ref="B65:K65"/>
    <mergeCell ref="B19:I19"/>
    <mergeCell ref="G21:G22"/>
    <mergeCell ref="H21:H22"/>
    <mergeCell ref="I21:I22"/>
    <mergeCell ref="J21:J22"/>
    <mergeCell ref="K21:K22"/>
    <mergeCell ref="E21:E22"/>
    <mergeCell ref="A21:A22"/>
    <mergeCell ref="B21:B22"/>
    <mergeCell ref="C21:C22"/>
    <mergeCell ref="D21:D22"/>
    <mergeCell ref="F21:F22"/>
    <mergeCell ref="B17:I17"/>
    <mergeCell ref="A2:B2"/>
    <mergeCell ref="I2:J2"/>
    <mergeCell ref="K2:L2"/>
    <mergeCell ref="A3:B3"/>
    <mergeCell ref="A4:B4"/>
    <mergeCell ref="A5:B5"/>
    <mergeCell ref="A7:B7"/>
    <mergeCell ref="A8:B8"/>
    <mergeCell ref="A9:B9"/>
    <mergeCell ref="A11:B11"/>
    <mergeCell ref="A12:B12"/>
    <mergeCell ref="A14:B14"/>
    <mergeCell ref="A15:B15"/>
  </mergeCells>
  <pageMargins left="0.51181102362204722" right="0.51181102362204722" top="0.55118110236220474" bottom="0.55118110236220474" header="0.31496062992125984" footer="0.31496062992125984"/>
  <pageSetup paperSize="9" scale="85" fitToHeight="0" orientation="landscape" horizontalDpi="4294967293" verticalDpi="4294967293"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92"/>
  <sheetViews>
    <sheetView topLeftCell="A71" zoomScale="110" zoomScaleNormal="110" workbookViewId="0">
      <selection activeCell="I23" sqref="I23:I87"/>
    </sheetView>
  </sheetViews>
  <sheetFormatPr defaultColWidth="9.140625" defaultRowHeight="15" customHeight="1" x14ac:dyDescent="0.2"/>
  <cols>
    <col min="1" max="1" width="3.5703125" style="1" customWidth="1"/>
    <col min="2" max="2" width="39.42578125" style="1" customWidth="1"/>
    <col min="3" max="3" width="6.28515625" style="1" customWidth="1"/>
    <col min="4" max="4" width="8.28515625" style="1" customWidth="1"/>
    <col min="5" max="6" width="8.42578125" style="1" customWidth="1"/>
    <col min="7" max="7" width="9.5703125" style="1" customWidth="1"/>
    <col min="8" max="8" width="10.140625" style="1" customWidth="1"/>
    <col min="9" max="9" width="13.28515625" style="1" customWidth="1"/>
    <col min="10" max="10" width="7.7109375" style="28" customWidth="1"/>
    <col min="11" max="11" width="14.42578125" style="1" customWidth="1"/>
    <col min="12" max="12" width="14" style="1" customWidth="1"/>
    <col min="13" max="13" width="12.140625" style="1" customWidth="1"/>
    <col min="14" max="14" width="3" style="1" customWidth="1"/>
    <col min="15" max="16384" width="9.140625" style="1"/>
  </cols>
  <sheetData>
    <row r="1" spans="1:15" s="10" customFormat="1" ht="15" customHeight="1" x14ac:dyDescent="0.25">
      <c r="J1" s="30"/>
    </row>
    <row r="2" spans="1:15" s="10" customFormat="1" x14ac:dyDescent="0.25">
      <c r="A2" s="173" t="s">
        <v>6</v>
      </c>
      <c r="B2" s="174"/>
      <c r="C2" s="1"/>
      <c r="D2" s="1"/>
      <c r="E2" s="1"/>
      <c r="F2" s="1"/>
      <c r="G2" s="1"/>
      <c r="H2" s="1"/>
      <c r="I2" s="171" t="s">
        <v>1357</v>
      </c>
      <c r="J2" s="172"/>
      <c r="K2" s="171"/>
      <c r="L2" s="172"/>
      <c r="M2" s="21"/>
    </row>
    <row r="3" spans="1:15" s="10" customFormat="1" ht="19.5" customHeight="1" x14ac:dyDescent="0.25">
      <c r="A3" s="175" t="s">
        <v>7</v>
      </c>
      <c r="B3" s="176"/>
      <c r="C3" s="1"/>
      <c r="D3" s="1"/>
      <c r="E3" s="1"/>
      <c r="F3" s="1"/>
      <c r="G3" s="1"/>
      <c r="H3" s="1"/>
      <c r="I3" s="1"/>
      <c r="J3" s="28"/>
      <c r="K3" s="1"/>
      <c r="L3" s="1"/>
      <c r="M3" s="23"/>
    </row>
    <row r="4" spans="1:15" s="10" customFormat="1" ht="13.5" customHeight="1" x14ac:dyDescent="0.25">
      <c r="A4" s="175" t="s">
        <v>7</v>
      </c>
      <c r="B4" s="176"/>
      <c r="C4" s="1"/>
      <c r="D4" s="1"/>
      <c r="E4" s="1"/>
      <c r="F4" s="1"/>
      <c r="G4" s="1"/>
      <c r="H4" s="1"/>
      <c r="I4" s="1"/>
      <c r="J4" s="28"/>
      <c r="K4" s="1"/>
      <c r="L4" s="1"/>
      <c r="M4" s="23"/>
    </row>
    <row r="5" spans="1:15" s="10" customFormat="1" ht="18" customHeight="1" x14ac:dyDescent="0.25">
      <c r="A5" s="175" t="s">
        <v>7</v>
      </c>
      <c r="B5" s="176"/>
      <c r="C5" s="1"/>
      <c r="D5" s="1"/>
      <c r="E5" s="1"/>
      <c r="F5" s="1"/>
      <c r="G5" s="1"/>
      <c r="H5" s="1"/>
      <c r="I5" s="1"/>
      <c r="J5" s="28"/>
      <c r="K5" s="1"/>
      <c r="L5" s="1"/>
      <c r="M5" s="23"/>
    </row>
    <row r="6" spans="1:15" s="10" customFormat="1" ht="15" customHeight="1" x14ac:dyDescent="0.25">
      <c r="A6" s="15"/>
      <c r="B6" s="15"/>
      <c r="C6" s="1"/>
      <c r="D6" s="1"/>
      <c r="E6" s="1"/>
      <c r="F6" s="1"/>
      <c r="G6" s="1"/>
      <c r="H6" s="1"/>
      <c r="I6" s="1"/>
      <c r="J6" s="28"/>
      <c r="K6" s="1"/>
      <c r="L6" s="1"/>
      <c r="M6" s="15"/>
    </row>
    <row r="7" spans="1:15" s="10" customFormat="1" ht="24.75" customHeight="1" x14ac:dyDescent="0.25">
      <c r="A7" s="165" t="s">
        <v>45</v>
      </c>
      <c r="B7" s="164"/>
      <c r="C7" s="1"/>
      <c r="D7" s="1"/>
      <c r="E7" s="1"/>
      <c r="F7" s="1"/>
      <c r="G7" s="1"/>
      <c r="H7" s="1"/>
      <c r="I7" s="1"/>
      <c r="J7" s="28"/>
      <c r="K7" s="1"/>
      <c r="L7" s="1"/>
      <c r="M7" s="19"/>
    </row>
    <row r="8" spans="1:15" s="10" customFormat="1" x14ac:dyDescent="0.25">
      <c r="A8" s="163" t="s">
        <v>46</v>
      </c>
      <c r="B8" s="164"/>
      <c r="C8" s="1"/>
      <c r="D8" s="1"/>
      <c r="E8" s="1"/>
      <c r="F8" s="1"/>
      <c r="G8" s="1"/>
      <c r="H8" s="1"/>
      <c r="I8" s="1"/>
      <c r="J8" s="28"/>
      <c r="K8" s="1"/>
      <c r="L8" s="1"/>
      <c r="M8" s="19"/>
    </row>
    <row r="9" spans="1:15" s="10" customFormat="1" x14ac:dyDescent="0.25">
      <c r="A9" s="165" t="s">
        <v>47</v>
      </c>
      <c r="B9" s="164"/>
      <c r="C9" s="1"/>
      <c r="D9" s="1"/>
      <c r="E9" s="1"/>
      <c r="F9" s="1"/>
      <c r="G9" s="1"/>
      <c r="H9" s="1"/>
      <c r="I9" s="1"/>
      <c r="J9" s="28"/>
      <c r="K9" s="1"/>
      <c r="L9" s="1"/>
      <c r="M9" s="19"/>
    </row>
    <row r="10" spans="1:15" s="10" customFormat="1" x14ac:dyDescent="0.25">
      <c r="A10" s="18"/>
      <c r="B10" s="19"/>
      <c r="C10" s="1"/>
      <c r="D10" s="1"/>
      <c r="E10" s="1"/>
      <c r="F10" s="1"/>
      <c r="G10" s="1"/>
      <c r="H10" s="1"/>
      <c r="I10" s="1"/>
      <c r="J10" s="28"/>
      <c r="K10" s="1"/>
      <c r="L10" s="1"/>
      <c r="M10" s="19"/>
    </row>
    <row r="11" spans="1:15" s="10" customFormat="1" x14ac:dyDescent="0.25">
      <c r="A11" s="163" t="s">
        <v>48</v>
      </c>
      <c r="B11" s="164"/>
      <c r="C11" s="1"/>
      <c r="D11" s="1"/>
      <c r="E11" s="1"/>
      <c r="F11" s="1"/>
      <c r="G11" s="1"/>
      <c r="H11" s="1"/>
      <c r="I11" s="1"/>
      <c r="J11" s="28"/>
      <c r="K11" s="1"/>
      <c r="L11" s="1"/>
      <c r="M11" s="19"/>
    </row>
    <row r="12" spans="1:15" s="10" customFormat="1" x14ac:dyDescent="0.25">
      <c r="A12" s="165" t="s">
        <v>49</v>
      </c>
      <c r="B12" s="164"/>
      <c r="C12" s="1"/>
      <c r="D12" s="1"/>
      <c r="E12" s="1"/>
      <c r="F12" s="1"/>
      <c r="G12" s="1"/>
      <c r="H12" s="1"/>
      <c r="I12" s="1"/>
      <c r="J12" s="28"/>
      <c r="K12" s="1"/>
      <c r="L12" s="1"/>
      <c r="M12" s="19"/>
    </row>
    <row r="13" spans="1:15" s="10" customFormat="1" ht="12.75" customHeight="1" x14ac:dyDescent="0.25">
      <c r="A13" s="146"/>
      <c r="B13" s="147"/>
      <c r="C13" s="1"/>
      <c r="D13" s="1"/>
      <c r="E13" s="1"/>
      <c r="F13" s="1"/>
      <c r="G13" s="1"/>
      <c r="H13" s="1"/>
      <c r="I13" s="1"/>
      <c r="J13" s="1"/>
      <c r="K13" s="1"/>
      <c r="L13" s="28"/>
      <c r="M13" s="1"/>
      <c r="N13" s="1"/>
      <c r="O13" s="147"/>
    </row>
    <row r="14" spans="1:15" s="10" customFormat="1" x14ac:dyDescent="0.25">
      <c r="A14" s="163" t="s">
        <v>1385</v>
      </c>
      <c r="B14" s="164"/>
      <c r="C14" s="1"/>
      <c r="D14" s="1"/>
      <c r="E14" s="1"/>
      <c r="F14" s="1"/>
      <c r="G14" s="1"/>
      <c r="H14" s="1"/>
      <c r="I14" s="1"/>
      <c r="J14" s="1"/>
      <c r="K14" s="1"/>
      <c r="L14" s="28"/>
      <c r="M14" s="1"/>
      <c r="N14" s="1"/>
      <c r="O14" s="147"/>
    </row>
    <row r="15" spans="1:15" s="10" customFormat="1" x14ac:dyDescent="0.25">
      <c r="A15" s="165" t="s">
        <v>1386</v>
      </c>
      <c r="B15" s="164"/>
      <c r="C15" s="1"/>
      <c r="D15" s="1"/>
      <c r="E15" s="1"/>
      <c r="F15" s="1"/>
      <c r="G15" s="1"/>
      <c r="H15" s="1"/>
      <c r="I15" s="1"/>
      <c r="J15" s="1"/>
      <c r="K15" s="1"/>
      <c r="L15" s="28"/>
      <c r="M15" s="1"/>
      <c r="N15" s="1"/>
      <c r="O15" s="147"/>
    </row>
    <row r="16" spans="1:15" s="10" customFormat="1" x14ac:dyDescent="0.25">
      <c r="A16" s="1"/>
      <c r="B16" s="1"/>
      <c r="C16" s="1"/>
      <c r="D16" s="1"/>
      <c r="E16" s="1"/>
      <c r="F16" s="1"/>
      <c r="G16" s="1"/>
      <c r="H16" s="1"/>
      <c r="I16" s="1"/>
      <c r="J16" s="28"/>
      <c r="K16" s="1"/>
      <c r="L16" s="1"/>
      <c r="M16" s="1"/>
    </row>
    <row r="17" spans="1:15" s="10" customFormat="1" ht="15.75" x14ac:dyDescent="0.25">
      <c r="A17" s="3"/>
      <c r="B17" s="177" t="s">
        <v>210</v>
      </c>
      <c r="C17" s="177"/>
      <c r="D17" s="178"/>
      <c r="E17" s="178"/>
      <c r="F17" s="178"/>
      <c r="G17" s="178"/>
      <c r="H17" s="178"/>
      <c r="I17" s="178"/>
      <c r="J17" s="28"/>
      <c r="K17" s="1"/>
      <c r="L17" s="1"/>
      <c r="M17" s="1"/>
    </row>
    <row r="18" spans="1:15" s="10" customFormat="1" ht="15.75" x14ac:dyDescent="0.25">
      <c r="A18" s="4"/>
      <c r="B18" s="35"/>
      <c r="C18" s="36"/>
      <c r="D18" s="37"/>
      <c r="E18" s="36"/>
      <c r="F18" s="36"/>
      <c r="G18" s="37"/>
      <c r="H18" s="37"/>
      <c r="I18" s="35"/>
      <c r="J18" s="28"/>
      <c r="K18" s="1"/>
      <c r="L18" s="1"/>
      <c r="M18" s="1"/>
    </row>
    <row r="19" spans="1:15" s="10" customFormat="1" ht="15.75" x14ac:dyDescent="0.25">
      <c r="A19" s="5"/>
      <c r="B19" s="179" t="s">
        <v>704</v>
      </c>
      <c r="C19" s="179"/>
      <c r="D19" s="180"/>
      <c r="E19" s="180"/>
      <c r="F19" s="180"/>
      <c r="G19" s="180"/>
      <c r="H19" s="180"/>
      <c r="I19" s="180"/>
      <c r="J19" s="28"/>
      <c r="K19" s="1"/>
      <c r="L19" s="1"/>
      <c r="M19" s="1"/>
    </row>
    <row r="20" spans="1:15" s="10" customFormat="1" ht="15.75" x14ac:dyDescent="0.25">
      <c r="A20" s="5"/>
      <c r="B20" s="22"/>
      <c r="C20" s="20"/>
      <c r="D20" s="20"/>
      <c r="E20" s="20"/>
      <c r="F20" s="148"/>
      <c r="G20" s="20"/>
      <c r="H20" s="20"/>
      <c r="I20" s="20"/>
      <c r="J20" s="28"/>
      <c r="K20" s="1"/>
      <c r="L20" s="1"/>
      <c r="M20" s="22"/>
    </row>
    <row r="21" spans="1:15" ht="22.5" customHeight="1" x14ac:dyDescent="0.2">
      <c r="A21" s="159" t="s">
        <v>0</v>
      </c>
      <c r="B21" s="159" t="s">
        <v>36</v>
      </c>
      <c r="C21" s="159" t="s">
        <v>1</v>
      </c>
      <c r="D21" s="159" t="s">
        <v>43</v>
      </c>
      <c r="E21" s="159" t="s">
        <v>38</v>
      </c>
      <c r="F21" s="159" t="s">
        <v>1385</v>
      </c>
      <c r="G21" s="159" t="s">
        <v>39</v>
      </c>
      <c r="H21" s="159" t="s">
        <v>40</v>
      </c>
      <c r="I21" s="159" t="s">
        <v>41</v>
      </c>
      <c r="J21" s="169" t="s">
        <v>44</v>
      </c>
      <c r="K21" s="159" t="s">
        <v>42</v>
      </c>
      <c r="L21" s="159" t="s">
        <v>1354</v>
      </c>
      <c r="M21" s="159" t="s">
        <v>37</v>
      </c>
    </row>
    <row r="22" spans="1:15" ht="42.75" customHeight="1" x14ac:dyDescent="0.2">
      <c r="A22" s="160"/>
      <c r="B22" s="160"/>
      <c r="C22" s="160"/>
      <c r="D22" s="160"/>
      <c r="E22" s="160"/>
      <c r="F22" s="160"/>
      <c r="G22" s="160"/>
      <c r="H22" s="160"/>
      <c r="I22" s="160"/>
      <c r="J22" s="170"/>
      <c r="K22" s="160"/>
      <c r="L22" s="160"/>
      <c r="M22" s="160"/>
    </row>
    <row r="23" spans="1:15" ht="15" customHeight="1" x14ac:dyDescent="0.2">
      <c r="A23" s="77">
        <v>1</v>
      </c>
      <c r="B23" s="78" t="s">
        <v>661</v>
      </c>
      <c r="C23" s="79" t="s">
        <v>2</v>
      </c>
      <c r="D23" s="80">
        <v>300</v>
      </c>
      <c r="E23" s="79">
        <v>0</v>
      </c>
      <c r="F23" s="79">
        <v>300</v>
      </c>
      <c r="G23" s="82"/>
      <c r="H23" s="83">
        <f>G23*1.095</f>
        <v>0</v>
      </c>
      <c r="I23" s="83">
        <f>(D23+E23+F23)*G23</f>
        <v>0</v>
      </c>
      <c r="J23" s="84">
        <v>9.5</v>
      </c>
      <c r="K23" s="143">
        <f>I23*1.095</f>
        <v>0</v>
      </c>
      <c r="L23" s="85"/>
      <c r="M23" s="78"/>
      <c r="O23" s="7"/>
    </row>
    <row r="24" spans="1:15" ht="15" customHeight="1" x14ac:dyDescent="0.2">
      <c r="A24" s="77">
        <v>2</v>
      </c>
      <c r="B24" s="78" t="s">
        <v>662</v>
      </c>
      <c r="C24" s="79" t="s">
        <v>2</v>
      </c>
      <c r="D24" s="80">
        <v>100</v>
      </c>
      <c r="E24" s="79">
        <v>0</v>
      </c>
      <c r="F24" s="79">
        <v>200</v>
      </c>
      <c r="G24" s="82"/>
      <c r="H24" s="83">
        <f t="shared" ref="H24:H87" si="0">G24*1.095</f>
        <v>0</v>
      </c>
      <c r="I24" s="83">
        <f t="shared" ref="I24:I87" si="1">(D24+E24+F24)*G24</f>
        <v>0</v>
      </c>
      <c r="J24" s="84">
        <v>9.5</v>
      </c>
      <c r="K24" s="143">
        <f t="shared" ref="K24:K87" si="2">I24*1.095</f>
        <v>0</v>
      </c>
      <c r="L24" s="85"/>
      <c r="M24" s="78"/>
      <c r="O24" s="7"/>
    </row>
    <row r="25" spans="1:15" ht="15" customHeight="1" x14ac:dyDescent="0.2">
      <c r="A25" s="77">
        <v>3</v>
      </c>
      <c r="B25" s="78" t="s">
        <v>663</v>
      </c>
      <c r="C25" s="79" t="s">
        <v>2</v>
      </c>
      <c r="D25" s="80">
        <v>200</v>
      </c>
      <c r="E25" s="79">
        <v>0</v>
      </c>
      <c r="F25" s="79">
        <v>200</v>
      </c>
      <c r="G25" s="82"/>
      <c r="H25" s="83">
        <f t="shared" si="0"/>
        <v>0</v>
      </c>
      <c r="I25" s="83">
        <f t="shared" si="1"/>
        <v>0</v>
      </c>
      <c r="J25" s="84">
        <v>9.5</v>
      </c>
      <c r="K25" s="143">
        <f t="shared" si="2"/>
        <v>0</v>
      </c>
      <c r="L25" s="85"/>
      <c r="M25" s="78"/>
      <c r="O25" s="7"/>
    </row>
    <row r="26" spans="1:15" ht="15" customHeight="1" x14ac:dyDescent="0.2">
      <c r="A26" s="77">
        <v>4</v>
      </c>
      <c r="B26" s="78" t="s">
        <v>1146</v>
      </c>
      <c r="C26" s="79" t="s">
        <v>2</v>
      </c>
      <c r="D26" s="80">
        <v>150</v>
      </c>
      <c r="E26" s="79">
        <v>0</v>
      </c>
      <c r="F26" s="79">
        <v>50</v>
      </c>
      <c r="G26" s="82"/>
      <c r="H26" s="83">
        <f t="shared" si="0"/>
        <v>0</v>
      </c>
      <c r="I26" s="83">
        <f t="shared" si="1"/>
        <v>0</v>
      </c>
      <c r="J26" s="84">
        <v>9.5</v>
      </c>
      <c r="K26" s="143">
        <f t="shared" si="2"/>
        <v>0</v>
      </c>
      <c r="L26" s="85"/>
      <c r="M26" s="78"/>
      <c r="O26" s="7"/>
    </row>
    <row r="27" spans="1:15" ht="15" customHeight="1" x14ac:dyDescent="0.2">
      <c r="A27" s="77">
        <v>5</v>
      </c>
      <c r="B27" s="78" t="s">
        <v>664</v>
      </c>
      <c r="C27" s="79" t="s">
        <v>2</v>
      </c>
      <c r="D27" s="80">
        <v>300</v>
      </c>
      <c r="E27" s="79">
        <v>0</v>
      </c>
      <c r="F27" s="79">
        <v>200</v>
      </c>
      <c r="G27" s="82"/>
      <c r="H27" s="83">
        <f t="shared" si="0"/>
        <v>0</v>
      </c>
      <c r="I27" s="83">
        <f t="shared" si="1"/>
        <v>0</v>
      </c>
      <c r="J27" s="84">
        <v>9.5</v>
      </c>
      <c r="K27" s="143">
        <f t="shared" si="2"/>
        <v>0</v>
      </c>
      <c r="L27" s="85"/>
      <c r="M27" s="78"/>
      <c r="O27" s="7"/>
    </row>
    <row r="28" spans="1:15" ht="15" customHeight="1" x14ac:dyDescent="0.2">
      <c r="A28" s="77">
        <v>6</v>
      </c>
      <c r="B28" s="78" t="s">
        <v>665</v>
      </c>
      <c r="C28" s="79" t="s">
        <v>2</v>
      </c>
      <c r="D28" s="80">
        <v>150</v>
      </c>
      <c r="E28" s="79">
        <v>0</v>
      </c>
      <c r="F28" s="79">
        <v>100</v>
      </c>
      <c r="G28" s="82"/>
      <c r="H28" s="83">
        <f t="shared" si="0"/>
        <v>0</v>
      </c>
      <c r="I28" s="83">
        <f t="shared" si="1"/>
        <v>0</v>
      </c>
      <c r="J28" s="84">
        <v>9.5</v>
      </c>
      <c r="K28" s="143">
        <f t="shared" si="2"/>
        <v>0</v>
      </c>
      <c r="L28" s="85"/>
      <c r="M28" s="78"/>
      <c r="O28" s="7"/>
    </row>
    <row r="29" spans="1:15" ht="15" customHeight="1" x14ac:dyDescent="0.2">
      <c r="A29" s="77">
        <v>7</v>
      </c>
      <c r="B29" s="78" t="s">
        <v>666</v>
      </c>
      <c r="C29" s="79" t="s">
        <v>2</v>
      </c>
      <c r="D29" s="80">
        <v>100</v>
      </c>
      <c r="E29" s="79">
        <v>0</v>
      </c>
      <c r="F29" s="79">
        <v>50</v>
      </c>
      <c r="G29" s="82"/>
      <c r="H29" s="83">
        <f t="shared" si="0"/>
        <v>0</v>
      </c>
      <c r="I29" s="83">
        <f t="shared" si="1"/>
        <v>0</v>
      </c>
      <c r="J29" s="84">
        <v>9.5</v>
      </c>
      <c r="K29" s="143">
        <f t="shared" si="2"/>
        <v>0</v>
      </c>
      <c r="L29" s="85"/>
      <c r="M29" s="78"/>
      <c r="O29" s="7"/>
    </row>
    <row r="30" spans="1:15" ht="15" customHeight="1" x14ac:dyDescent="0.2">
      <c r="A30" s="77">
        <v>8</v>
      </c>
      <c r="B30" s="78" t="s">
        <v>667</v>
      </c>
      <c r="C30" s="79" t="s">
        <v>2</v>
      </c>
      <c r="D30" s="80">
        <v>250</v>
      </c>
      <c r="E30" s="79">
        <v>0</v>
      </c>
      <c r="F30" s="79">
        <v>10</v>
      </c>
      <c r="G30" s="82"/>
      <c r="H30" s="83">
        <f t="shared" si="0"/>
        <v>0</v>
      </c>
      <c r="I30" s="83">
        <f t="shared" si="1"/>
        <v>0</v>
      </c>
      <c r="J30" s="84">
        <v>9.5</v>
      </c>
      <c r="K30" s="143">
        <f t="shared" si="2"/>
        <v>0</v>
      </c>
      <c r="L30" s="85"/>
      <c r="M30" s="78"/>
      <c r="O30" s="7"/>
    </row>
    <row r="31" spans="1:15" ht="15" customHeight="1" x14ac:dyDescent="0.2">
      <c r="A31" s="77">
        <v>9</v>
      </c>
      <c r="B31" s="78" t="s">
        <v>668</v>
      </c>
      <c r="C31" s="79" t="s">
        <v>2</v>
      </c>
      <c r="D31" s="80">
        <v>300</v>
      </c>
      <c r="E31" s="79">
        <v>0</v>
      </c>
      <c r="F31" s="79">
        <v>300</v>
      </c>
      <c r="G31" s="82"/>
      <c r="H31" s="83">
        <f t="shared" si="0"/>
        <v>0</v>
      </c>
      <c r="I31" s="83">
        <f t="shared" si="1"/>
        <v>0</v>
      </c>
      <c r="J31" s="84">
        <v>9.5</v>
      </c>
      <c r="K31" s="143">
        <f t="shared" si="2"/>
        <v>0</v>
      </c>
      <c r="L31" s="85"/>
      <c r="M31" s="78"/>
      <c r="O31" s="7"/>
    </row>
    <row r="32" spans="1:15" ht="15" customHeight="1" x14ac:dyDescent="0.2">
      <c r="A32" s="77">
        <v>10</v>
      </c>
      <c r="B32" s="78" t="s">
        <v>1147</v>
      </c>
      <c r="C32" s="79" t="s">
        <v>2</v>
      </c>
      <c r="D32" s="80">
        <v>120</v>
      </c>
      <c r="E32" s="79">
        <v>0</v>
      </c>
      <c r="F32" s="79">
        <v>80</v>
      </c>
      <c r="G32" s="82"/>
      <c r="H32" s="83">
        <f t="shared" si="0"/>
        <v>0</v>
      </c>
      <c r="I32" s="83">
        <f t="shared" si="1"/>
        <v>0</v>
      </c>
      <c r="J32" s="84">
        <v>9.5</v>
      </c>
      <c r="K32" s="143">
        <f t="shared" si="2"/>
        <v>0</v>
      </c>
      <c r="L32" s="85"/>
      <c r="M32" s="78"/>
      <c r="O32" s="7"/>
    </row>
    <row r="33" spans="1:15" ht="15" customHeight="1" x14ac:dyDescent="0.2">
      <c r="A33" s="77">
        <v>11</v>
      </c>
      <c r="B33" s="52" t="s">
        <v>669</v>
      </c>
      <c r="C33" s="53" t="s">
        <v>2</v>
      </c>
      <c r="D33" s="60">
        <v>450</v>
      </c>
      <c r="E33" s="79">
        <v>0</v>
      </c>
      <c r="F33" s="79">
        <v>200</v>
      </c>
      <c r="G33" s="55"/>
      <c r="H33" s="83">
        <f t="shared" si="0"/>
        <v>0</v>
      </c>
      <c r="I33" s="83">
        <f t="shared" si="1"/>
        <v>0</v>
      </c>
      <c r="J33" s="84">
        <v>9.5</v>
      </c>
      <c r="K33" s="143">
        <f t="shared" si="2"/>
        <v>0</v>
      </c>
      <c r="L33" s="57"/>
      <c r="M33" s="52"/>
      <c r="O33" s="7"/>
    </row>
    <row r="34" spans="1:15" ht="15" customHeight="1" x14ac:dyDescent="0.2">
      <c r="A34" s="77">
        <v>12</v>
      </c>
      <c r="B34" s="52" t="s">
        <v>670</v>
      </c>
      <c r="C34" s="53" t="s">
        <v>2</v>
      </c>
      <c r="D34" s="60">
        <v>120</v>
      </c>
      <c r="E34" s="79">
        <v>0</v>
      </c>
      <c r="F34" s="79">
        <v>200</v>
      </c>
      <c r="G34" s="55"/>
      <c r="H34" s="83">
        <f t="shared" si="0"/>
        <v>0</v>
      </c>
      <c r="I34" s="83">
        <f t="shared" si="1"/>
        <v>0</v>
      </c>
      <c r="J34" s="84">
        <v>9.5</v>
      </c>
      <c r="K34" s="143">
        <f t="shared" si="2"/>
        <v>0</v>
      </c>
      <c r="L34" s="57"/>
      <c r="M34" s="52"/>
      <c r="O34" s="7"/>
    </row>
    <row r="35" spans="1:15" ht="15" customHeight="1" x14ac:dyDescent="0.2">
      <c r="A35" s="77">
        <v>13</v>
      </c>
      <c r="B35" s="52" t="s">
        <v>671</v>
      </c>
      <c r="C35" s="53" t="s">
        <v>2</v>
      </c>
      <c r="D35" s="60">
        <v>50</v>
      </c>
      <c r="E35" s="79">
        <v>0</v>
      </c>
      <c r="F35" s="79">
        <v>50</v>
      </c>
      <c r="G35" s="55"/>
      <c r="H35" s="83">
        <f t="shared" si="0"/>
        <v>0</v>
      </c>
      <c r="I35" s="83">
        <f t="shared" si="1"/>
        <v>0</v>
      </c>
      <c r="J35" s="84">
        <v>9.5</v>
      </c>
      <c r="K35" s="143">
        <f t="shared" si="2"/>
        <v>0</v>
      </c>
      <c r="L35" s="57"/>
      <c r="M35" s="52"/>
      <c r="O35" s="7"/>
    </row>
    <row r="36" spans="1:15" ht="15" customHeight="1" x14ac:dyDescent="0.2">
      <c r="A36" s="77">
        <v>14</v>
      </c>
      <c r="B36" s="52" t="s">
        <v>672</v>
      </c>
      <c r="C36" s="53" t="s">
        <v>2</v>
      </c>
      <c r="D36" s="60">
        <v>200</v>
      </c>
      <c r="E36" s="79">
        <v>0</v>
      </c>
      <c r="F36" s="79">
        <v>100</v>
      </c>
      <c r="G36" s="55"/>
      <c r="H36" s="83">
        <f t="shared" si="0"/>
        <v>0</v>
      </c>
      <c r="I36" s="83">
        <f t="shared" si="1"/>
        <v>0</v>
      </c>
      <c r="J36" s="84">
        <v>9.5</v>
      </c>
      <c r="K36" s="143">
        <f t="shared" si="2"/>
        <v>0</v>
      </c>
      <c r="L36" s="57"/>
      <c r="M36" s="52"/>
      <c r="O36" s="7"/>
    </row>
    <row r="37" spans="1:15" ht="15" customHeight="1" x14ac:dyDescent="0.2">
      <c r="A37" s="77">
        <v>15</v>
      </c>
      <c r="B37" s="52" t="s">
        <v>673</v>
      </c>
      <c r="C37" s="53" t="s">
        <v>2</v>
      </c>
      <c r="D37" s="60">
        <v>20</v>
      </c>
      <c r="E37" s="79">
        <v>0</v>
      </c>
      <c r="F37" s="79">
        <v>20</v>
      </c>
      <c r="G37" s="55"/>
      <c r="H37" s="83">
        <f t="shared" si="0"/>
        <v>0</v>
      </c>
      <c r="I37" s="83">
        <f t="shared" si="1"/>
        <v>0</v>
      </c>
      <c r="J37" s="84">
        <v>9.5</v>
      </c>
      <c r="K37" s="143">
        <f t="shared" si="2"/>
        <v>0</v>
      </c>
      <c r="L37" s="57"/>
      <c r="M37" s="52"/>
      <c r="O37" s="7"/>
    </row>
    <row r="38" spans="1:15" ht="15" customHeight="1" x14ac:dyDescent="0.2">
      <c r="A38" s="77">
        <v>16</v>
      </c>
      <c r="B38" s="52" t="s">
        <v>674</v>
      </c>
      <c r="C38" s="53" t="s">
        <v>2</v>
      </c>
      <c r="D38" s="60">
        <v>20</v>
      </c>
      <c r="E38" s="79">
        <v>0</v>
      </c>
      <c r="F38" s="79">
        <v>20</v>
      </c>
      <c r="G38" s="55"/>
      <c r="H38" s="83">
        <f t="shared" si="0"/>
        <v>0</v>
      </c>
      <c r="I38" s="83">
        <f t="shared" si="1"/>
        <v>0</v>
      </c>
      <c r="J38" s="84">
        <v>9.5</v>
      </c>
      <c r="K38" s="143">
        <f t="shared" si="2"/>
        <v>0</v>
      </c>
      <c r="L38" s="110"/>
      <c r="M38" s="58"/>
      <c r="O38" s="7"/>
    </row>
    <row r="39" spans="1:15" ht="15" customHeight="1" x14ac:dyDescent="0.2">
      <c r="A39" s="77">
        <v>17</v>
      </c>
      <c r="B39" s="52" t="s">
        <v>675</v>
      </c>
      <c r="C39" s="53" t="s">
        <v>2</v>
      </c>
      <c r="D39" s="60">
        <v>100</v>
      </c>
      <c r="E39" s="79">
        <v>0</v>
      </c>
      <c r="F39" s="79">
        <v>20</v>
      </c>
      <c r="G39" s="55"/>
      <c r="H39" s="83">
        <f t="shared" si="0"/>
        <v>0</v>
      </c>
      <c r="I39" s="83">
        <f t="shared" si="1"/>
        <v>0</v>
      </c>
      <c r="J39" s="84">
        <v>9.5</v>
      </c>
      <c r="K39" s="143">
        <f t="shared" si="2"/>
        <v>0</v>
      </c>
      <c r="L39" s="57"/>
      <c r="M39" s="52"/>
      <c r="O39" s="7"/>
    </row>
    <row r="40" spans="1:15" ht="15" customHeight="1" x14ac:dyDescent="0.2">
      <c r="A40" s="77">
        <v>18</v>
      </c>
      <c r="B40" s="52" t="s">
        <v>676</v>
      </c>
      <c r="C40" s="53" t="s">
        <v>2</v>
      </c>
      <c r="D40" s="60">
        <v>200</v>
      </c>
      <c r="E40" s="79">
        <v>0</v>
      </c>
      <c r="F40" s="79">
        <v>100</v>
      </c>
      <c r="G40" s="55"/>
      <c r="H40" s="83">
        <f t="shared" si="0"/>
        <v>0</v>
      </c>
      <c r="I40" s="83">
        <f t="shared" si="1"/>
        <v>0</v>
      </c>
      <c r="J40" s="84">
        <v>9.5</v>
      </c>
      <c r="K40" s="143">
        <f t="shared" si="2"/>
        <v>0</v>
      </c>
      <c r="L40" s="57"/>
      <c r="M40" s="52"/>
      <c r="O40" s="7"/>
    </row>
    <row r="41" spans="1:15" ht="15" customHeight="1" x14ac:dyDescent="0.2">
      <c r="A41" s="77">
        <v>19</v>
      </c>
      <c r="B41" s="52" t="s">
        <v>677</v>
      </c>
      <c r="C41" s="53" t="s">
        <v>2</v>
      </c>
      <c r="D41" s="60">
        <v>50</v>
      </c>
      <c r="E41" s="79">
        <v>0</v>
      </c>
      <c r="F41" s="79">
        <v>50</v>
      </c>
      <c r="G41" s="55"/>
      <c r="H41" s="83">
        <f t="shared" si="0"/>
        <v>0</v>
      </c>
      <c r="I41" s="83">
        <f t="shared" si="1"/>
        <v>0</v>
      </c>
      <c r="J41" s="84">
        <v>9.5</v>
      </c>
      <c r="K41" s="143">
        <f t="shared" si="2"/>
        <v>0</v>
      </c>
      <c r="L41" s="57"/>
      <c r="M41" s="52"/>
      <c r="O41" s="7"/>
    </row>
    <row r="42" spans="1:15" ht="15" customHeight="1" x14ac:dyDescent="0.2">
      <c r="A42" s="77">
        <v>20</v>
      </c>
      <c r="B42" s="78" t="s">
        <v>678</v>
      </c>
      <c r="C42" s="53" t="s">
        <v>2</v>
      </c>
      <c r="D42" s="80">
        <v>50</v>
      </c>
      <c r="E42" s="79">
        <v>0</v>
      </c>
      <c r="F42" s="79">
        <v>80</v>
      </c>
      <c r="G42" s="82"/>
      <c r="H42" s="83">
        <f t="shared" si="0"/>
        <v>0</v>
      </c>
      <c r="I42" s="83">
        <f t="shared" si="1"/>
        <v>0</v>
      </c>
      <c r="J42" s="84">
        <v>9.5</v>
      </c>
      <c r="K42" s="143">
        <f t="shared" si="2"/>
        <v>0</v>
      </c>
      <c r="L42" s="85"/>
      <c r="M42" s="78"/>
      <c r="O42" s="7"/>
    </row>
    <row r="43" spans="1:15" ht="15" customHeight="1" x14ac:dyDescent="0.2">
      <c r="A43" s="77">
        <v>21</v>
      </c>
      <c r="B43" s="78" t="s">
        <v>679</v>
      </c>
      <c r="C43" s="53" t="s">
        <v>2</v>
      </c>
      <c r="D43" s="80">
        <v>20</v>
      </c>
      <c r="E43" s="79">
        <v>0</v>
      </c>
      <c r="F43" s="79">
        <v>50</v>
      </c>
      <c r="G43" s="82"/>
      <c r="H43" s="83">
        <f t="shared" si="0"/>
        <v>0</v>
      </c>
      <c r="I43" s="83">
        <f t="shared" si="1"/>
        <v>0</v>
      </c>
      <c r="J43" s="84">
        <v>9.5</v>
      </c>
      <c r="K43" s="143">
        <f t="shared" si="2"/>
        <v>0</v>
      </c>
      <c r="L43" s="85"/>
      <c r="M43" s="78"/>
      <c r="O43" s="7"/>
    </row>
    <row r="44" spans="1:15" ht="15" customHeight="1" x14ac:dyDescent="0.2">
      <c r="A44" s="77">
        <v>22</v>
      </c>
      <c r="B44" s="78" t="s">
        <v>680</v>
      </c>
      <c r="C44" s="53" t="s">
        <v>2</v>
      </c>
      <c r="D44" s="80">
        <v>80</v>
      </c>
      <c r="E44" s="79">
        <v>0</v>
      </c>
      <c r="F44" s="79">
        <v>80</v>
      </c>
      <c r="G44" s="82"/>
      <c r="H44" s="83">
        <f t="shared" si="0"/>
        <v>0</v>
      </c>
      <c r="I44" s="83">
        <f t="shared" si="1"/>
        <v>0</v>
      </c>
      <c r="J44" s="84">
        <v>9.5</v>
      </c>
      <c r="K44" s="143">
        <f t="shared" si="2"/>
        <v>0</v>
      </c>
      <c r="L44" s="85"/>
      <c r="M44" s="78"/>
      <c r="O44" s="7"/>
    </row>
    <row r="45" spans="1:15" ht="15" customHeight="1" x14ac:dyDescent="0.2">
      <c r="A45" s="77">
        <v>23</v>
      </c>
      <c r="B45" s="78" t="s">
        <v>681</v>
      </c>
      <c r="C45" s="53" t="s">
        <v>2</v>
      </c>
      <c r="D45" s="80">
        <v>50</v>
      </c>
      <c r="E45" s="79">
        <v>0</v>
      </c>
      <c r="F45" s="79">
        <v>50</v>
      </c>
      <c r="G45" s="82"/>
      <c r="H45" s="83">
        <f t="shared" si="0"/>
        <v>0</v>
      </c>
      <c r="I45" s="83">
        <f t="shared" si="1"/>
        <v>0</v>
      </c>
      <c r="J45" s="84">
        <v>9.5</v>
      </c>
      <c r="K45" s="143">
        <f t="shared" si="2"/>
        <v>0</v>
      </c>
      <c r="L45" s="85"/>
      <c r="M45" s="78"/>
      <c r="O45" s="7"/>
    </row>
    <row r="46" spans="1:15" ht="15" customHeight="1" x14ac:dyDescent="0.2">
      <c r="A46" s="77">
        <v>24</v>
      </c>
      <c r="B46" s="78" t="s">
        <v>682</v>
      </c>
      <c r="C46" s="53" t="s">
        <v>2</v>
      </c>
      <c r="D46" s="80">
        <v>270</v>
      </c>
      <c r="E46" s="79">
        <v>0</v>
      </c>
      <c r="F46" s="79">
        <v>70</v>
      </c>
      <c r="G46" s="82"/>
      <c r="H46" s="83">
        <f t="shared" si="0"/>
        <v>0</v>
      </c>
      <c r="I46" s="83">
        <f t="shared" si="1"/>
        <v>0</v>
      </c>
      <c r="J46" s="84">
        <v>9.5</v>
      </c>
      <c r="K46" s="143">
        <f t="shared" si="2"/>
        <v>0</v>
      </c>
      <c r="L46" s="85"/>
      <c r="M46" s="78"/>
      <c r="O46" s="7"/>
    </row>
    <row r="47" spans="1:15" ht="15" customHeight="1" x14ac:dyDescent="0.2">
      <c r="A47" s="77">
        <v>25</v>
      </c>
      <c r="B47" s="78" t="s">
        <v>683</v>
      </c>
      <c r="C47" s="53" t="s">
        <v>2</v>
      </c>
      <c r="D47" s="80">
        <v>200</v>
      </c>
      <c r="E47" s="79">
        <v>0</v>
      </c>
      <c r="F47" s="79">
        <v>50</v>
      </c>
      <c r="G47" s="82"/>
      <c r="H47" s="83">
        <f t="shared" si="0"/>
        <v>0</v>
      </c>
      <c r="I47" s="83">
        <f t="shared" si="1"/>
        <v>0</v>
      </c>
      <c r="J47" s="84">
        <v>9.5</v>
      </c>
      <c r="K47" s="143">
        <f t="shared" si="2"/>
        <v>0</v>
      </c>
      <c r="L47" s="85"/>
      <c r="M47" s="78"/>
      <c r="O47" s="7"/>
    </row>
    <row r="48" spans="1:15" ht="15" customHeight="1" x14ac:dyDescent="0.2">
      <c r="A48" s="77">
        <v>26</v>
      </c>
      <c r="B48" s="78" t="s">
        <v>703</v>
      </c>
      <c r="C48" s="53" t="s">
        <v>2</v>
      </c>
      <c r="D48" s="80">
        <v>10</v>
      </c>
      <c r="E48" s="79">
        <v>0</v>
      </c>
      <c r="F48" s="79">
        <v>30</v>
      </c>
      <c r="G48" s="82"/>
      <c r="H48" s="83">
        <f t="shared" si="0"/>
        <v>0</v>
      </c>
      <c r="I48" s="83">
        <f t="shared" si="1"/>
        <v>0</v>
      </c>
      <c r="J48" s="84">
        <v>9.5</v>
      </c>
      <c r="K48" s="143">
        <f t="shared" si="2"/>
        <v>0</v>
      </c>
      <c r="L48" s="85"/>
      <c r="M48" s="78"/>
      <c r="O48" s="7"/>
    </row>
    <row r="49" spans="1:15" ht="15" customHeight="1" x14ac:dyDescent="0.2">
      <c r="A49" s="77">
        <v>27</v>
      </c>
      <c r="B49" s="78" t="s">
        <v>1494</v>
      </c>
      <c r="C49" s="53" t="s">
        <v>2</v>
      </c>
      <c r="D49" s="80">
        <v>10</v>
      </c>
      <c r="E49" s="79">
        <v>0</v>
      </c>
      <c r="F49" s="79">
        <v>10</v>
      </c>
      <c r="G49" s="82"/>
      <c r="H49" s="83">
        <f t="shared" si="0"/>
        <v>0</v>
      </c>
      <c r="I49" s="83">
        <f t="shared" si="1"/>
        <v>0</v>
      </c>
      <c r="J49" s="84">
        <v>9.5</v>
      </c>
      <c r="K49" s="143">
        <f t="shared" si="2"/>
        <v>0</v>
      </c>
      <c r="L49" s="85"/>
      <c r="M49" s="78"/>
      <c r="O49" s="7"/>
    </row>
    <row r="50" spans="1:15" ht="15" customHeight="1" x14ac:dyDescent="0.2">
      <c r="A50" s="77">
        <v>28</v>
      </c>
      <c r="B50" s="78" t="s">
        <v>684</v>
      </c>
      <c r="C50" s="53" t="s">
        <v>2</v>
      </c>
      <c r="D50" s="80">
        <v>30</v>
      </c>
      <c r="E50" s="79">
        <v>0</v>
      </c>
      <c r="F50" s="79">
        <v>5</v>
      </c>
      <c r="G50" s="82"/>
      <c r="H50" s="83">
        <f t="shared" si="0"/>
        <v>0</v>
      </c>
      <c r="I50" s="83">
        <f t="shared" si="1"/>
        <v>0</v>
      </c>
      <c r="J50" s="84">
        <v>9.5</v>
      </c>
      <c r="K50" s="143">
        <f t="shared" si="2"/>
        <v>0</v>
      </c>
      <c r="L50" s="85"/>
      <c r="M50" s="78"/>
      <c r="O50" s="7"/>
    </row>
    <row r="51" spans="1:15" ht="15" customHeight="1" x14ac:dyDescent="0.2">
      <c r="A51" s="77">
        <v>29</v>
      </c>
      <c r="B51" s="78" t="s">
        <v>685</v>
      </c>
      <c r="C51" s="53" t="s">
        <v>2</v>
      </c>
      <c r="D51" s="80">
        <v>30</v>
      </c>
      <c r="E51" s="79">
        <v>0</v>
      </c>
      <c r="F51" s="79">
        <v>5</v>
      </c>
      <c r="G51" s="82"/>
      <c r="H51" s="83">
        <f t="shared" si="0"/>
        <v>0</v>
      </c>
      <c r="I51" s="83">
        <f t="shared" si="1"/>
        <v>0</v>
      </c>
      <c r="J51" s="84">
        <v>9.5</v>
      </c>
      <c r="K51" s="143">
        <f t="shared" si="2"/>
        <v>0</v>
      </c>
      <c r="L51" s="85"/>
      <c r="M51" s="78"/>
      <c r="O51" s="7"/>
    </row>
    <row r="52" spans="1:15" ht="15" customHeight="1" x14ac:dyDescent="0.2">
      <c r="A52" s="77">
        <v>30</v>
      </c>
      <c r="B52" s="78" t="s">
        <v>686</v>
      </c>
      <c r="C52" s="53" t="s">
        <v>2</v>
      </c>
      <c r="D52" s="80">
        <v>30</v>
      </c>
      <c r="E52" s="79">
        <v>0</v>
      </c>
      <c r="F52" s="79">
        <v>30</v>
      </c>
      <c r="G52" s="82"/>
      <c r="H52" s="83">
        <f t="shared" si="0"/>
        <v>0</v>
      </c>
      <c r="I52" s="83">
        <f t="shared" si="1"/>
        <v>0</v>
      </c>
      <c r="J52" s="84">
        <v>9.5</v>
      </c>
      <c r="K52" s="143">
        <f t="shared" si="2"/>
        <v>0</v>
      </c>
      <c r="L52" s="85"/>
      <c r="M52" s="78"/>
      <c r="O52" s="7"/>
    </row>
    <row r="53" spans="1:15" ht="15" customHeight="1" x14ac:dyDescent="0.2">
      <c r="A53" s="77">
        <v>31</v>
      </c>
      <c r="B53" s="78" t="s">
        <v>687</v>
      </c>
      <c r="C53" s="53" t="s">
        <v>2</v>
      </c>
      <c r="D53" s="80">
        <v>30</v>
      </c>
      <c r="E53" s="79">
        <v>0</v>
      </c>
      <c r="F53" s="79">
        <v>30</v>
      </c>
      <c r="G53" s="82"/>
      <c r="H53" s="83">
        <f t="shared" si="0"/>
        <v>0</v>
      </c>
      <c r="I53" s="83">
        <f t="shared" si="1"/>
        <v>0</v>
      </c>
      <c r="J53" s="84">
        <v>9.5</v>
      </c>
      <c r="K53" s="143">
        <f t="shared" si="2"/>
        <v>0</v>
      </c>
      <c r="L53" s="85"/>
      <c r="M53" s="78"/>
      <c r="O53" s="7"/>
    </row>
    <row r="54" spans="1:15" ht="15" customHeight="1" x14ac:dyDescent="0.2">
      <c r="A54" s="77">
        <v>32</v>
      </c>
      <c r="B54" s="78" t="s">
        <v>688</v>
      </c>
      <c r="C54" s="53" t="s">
        <v>2</v>
      </c>
      <c r="D54" s="80">
        <v>40</v>
      </c>
      <c r="E54" s="79">
        <v>0</v>
      </c>
      <c r="F54" s="79">
        <v>50</v>
      </c>
      <c r="G54" s="82"/>
      <c r="H54" s="83">
        <f t="shared" si="0"/>
        <v>0</v>
      </c>
      <c r="I54" s="83">
        <f t="shared" si="1"/>
        <v>0</v>
      </c>
      <c r="J54" s="84">
        <v>9.5</v>
      </c>
      <c r="K54" s="143">
        <f t="shared" si="2"/>
        <v>0</v>
      </c>
      <c r="L54" s="85"/>
      <c r="M54" s="78"/>
      <c r="O54" s="7"/>
    </row>
    <row r="55" spans="1:15" ht="15" customHeight="1" x14ac:dyDescent="0.2">
      <c r="A55" s="77">
        <v>33</v>
      </c>
      <c r="B55" s="78" t="s">
        <v>1573</v>
      </c>
      <c r="C55" s="53" t="s">
        <v>2</v>
      </c>
      <c r="D55" s="80">
        <v>50</v>
      </c>
      <c r="E55" s="79">
        <v>0</v>
      </c>
      <c r="F55" s="79">
        <v>50</v>
      </c>
      <c r="G55" s="82"/>
      <c r="H55" s="83">
        <f t="shared" si="0"/>
        <v>0</v>
      </c>
      <c r="I55" s="83">
        <f t="shared" si="1"/>
        <v>0</v>
      </c>
      <c r="J55" s="84">
        <v>9.5</v>
      </c>
      <c r="K55" s="143">
        <f t="shared" si="2"/>
        <v>0</v>
      </c>
      <c r="L55" s="85"/>
      <c r="M55" s="78"/>
      <c r="O55" s="7"/>
    </row>
    <row r="56" spans="1:15" ht="15" customHeight="1" x14ac:dyDescent="0.2">
      <c r="A56" s="77">
        <v>34</v>
      </c>
      <c r="B56" s="78" t="s">
        <v>689</v>
      </c>
      <c r="C56" s="53" t="s">
        <v>2</v>
      </c>
      <c r="D56" s="80">
        <v>20</v>
      </c>
      <c r="E56" s="79">
        <v>0</v>
      </c>
      <c r="F56" s="79">
        <v>20</v>
      </c>
      <c r="G56" s="82"/>
      <c r="H56" s="83">
        <f t="shared" si="0"/>
        <v>0</v>
      </c>
      <c r="I56" s="83">
        <f t="shared" si="1"/>
        <v>0</v>
      </c>
      <c r="J56" s="84">
        <v>9.5</v>
      </c>
      <c r="K56" s="143">
        <f t="shared" si="2"/>
        <v>0</v>
      </c>
      <c r="L56" s="85"/>
      <c r="M56" s="78"/>
      <c r="O56" s="7"/>
    </row>
    <row r="57" spans="1:15" ht="15" customHeight="1" x14ac:dyDescent="0.2">
      <c r="A57" s="77">
        <v>35</v>
      </c>
      <c r="B57" s="78" t="s">
        <v>690</v>
      </c>
      <c r="C57" s="53" t="s">
        <v>2</v>
      </c>
      <c r="D57" s="80">
        <v>30</v>
      </c>
      <c r="E57" s="79">
        <v>0</v>
      </c>
      <c r="F57" s="79">
        <v>10</v>
      </c>
      <c r="G57" s="82"/>
      <c r="H57" s="83">
        <f t="shared" si="0"/>
        <v>0</v>
      </c>
      <c r="I57" s="83">
        <f t="shared" si="1"/>
        <v>0</v>
      </c>
      <c r="J57" s="84">
        <v>9.5</v>
      </c>
      <c r="K57" s="143">
        <f t="shared" si="2"/>
        <v>0</v>
      </c>
      <c r="L57" s="85"/>
      <c r="M57" s="78"/>
      <c r="O57" s="7"/>
    </row>
    <row r="58" spans="1:15" ht="15" customHeight="1" x14ac:dyDescent="0.2">
      <c r="A58" s="77">
        <v>36</v>
      </c>
      <c r="B58" s="78" t="s">
        <v>691</v>
      </c>
      <c r="C58" s="53" t="s">
        <v>2</v>
      </c>
      <c r="D58" s="80">
        <v>200</v>
      </c>
      <c r="E58" s="79">
        <v>0</v>
      </c>
      <c r="F58" s="79">
        <v>100</v>
      </c>
      <c r="G58" s="82"/>
      <c r="H58" s="83">
        <f t="shared" si="0"/>
        <v>0</v>
      </c>
      <c r="I58" s="83">
        <f t="shared" si="1"/>
        <v>0</v>
      </c>
      <c r="J58" s="84">
        <v>9.5</v>
      </c>
      <c r="K58" s="143">
        <f t="shared" si="2"/>
        <v>0</v>
      </c>
      <c r="L58" s="85"/>
      <c r="M58" s="78"/>
      <c r="O58" s="7"/>
    </row>
    <row r="59" spans="1:15" ht="15" customHeight="1" x14ac:dyDescent="0.2">
      <c r="A59" s="77">
        <v>37</v>
      </c>
      <c r="B59" s="78" t="s">
        <v>1143</v>
      </c>
      <c r="C59" s="53" t="s">
        <v>2</v>
      </c>
      <c r="D59" s="80">
        <v>50</v>
      </c>
      <c r="E59" s="79">
        <v>0</v>
      </c>
      <c r="F59" s="79">
        <v>50</v>
      </c>
      <c r="G59" s="82"/>
      <c r="H59" s="83">
        <f t="shared" si="0"/>
        <v>0</v>
      </c>
      <c r="I59" s="83">
        <f t="shared" si="1"/>
        <v>0</v>
      </c>
      <c r="J59" s="84">
        <v>9.5</v>
      </c>
      <c r="K59" s="143">
        <f t="shared" si="2"/>
        <v>0</v>
      </c>
      <c r="L59" s="85"/>
      <c r="M59" s="78"/>
      <c r="O59" s="7"/>
    </row>
    <row r="60" spans="1:15" ht="15" customHeight="1" x14ac:dyDescent="0.2">
      <c r="A60" s="77">
        <v>38</v>
      </c>
      <c r="B60" s="78" t="s">
        <v>692</v>
      </c>
      <c r="C60" s="53" t="s">
        <v>2</v>
      </c>
      <c r="D60" s="80">
        <v>30</v>
      </c>
      <c r="E60" s="79">
        <v>0</v>
      </c>
      <c r="F60" s="79">
        <v>30</v>
      </c>
      <c r="G60" s="82"/>
      <c r="H60" s="83">
        <f t="shared" si="0"/>
        <v>0</v>
      </c>
      <c r="I60" s="83">
        <f t="shared" si="1"/>
        <v>0</v>
      </c>
      <c r="J60" s="84">
        <v>9.5</v>
      </c>
      <c r="K60" s="143">
        <f t="shared" si="2"/>
        <v>0</v>
      </c>
      <c r="L60" s="85"/>
      <c r="M60" s="78"/>
      <c r="O60" s="7"/>
    </row>
    <row r="61" spans="1:15" ht="15" customHeight="1" x14ac:dyDescent="0.2">
      <c r="A61" s="77">
        <v>39</v>
      </c>
      <c r="B61" s="78" t="s">
        <v>693</v>
      </c>
      <c r="C61" s="53" t="s">
        <v>2</v>
      </c>
      <c r="D61" s="80">
        <v>90</v>
      </c>
      <c r="E61" s="79">
        <v>0</v>
      </c>
      <c r="F61" s="79">
        <v>50</v>
      </c>
      <c r="G61" s="82"/>
      <c r="H61" s="83">
        <f t="shared" si="0"/>
        <v>0</v>
      </c>
      <c r="I61" s="83">
        <f t="shared" si="1"/>
        <v>0</v>
      </c>
      <c r="J61" s="84">
        <v>9.5</v>
      </c>
      <c r="K61" s="143">
        <f t="shared" si="2"/>
        <v>0</v>
      </c>
      <c r="L61" s="85"/>
      <c r="M61" s="78"/>
      <c r="O61" s="7"/>
    </row>
    <row r="62" spans="1:15" ht="15" customHeight="1" x14ac:dyDescent="0.2">
      <c r="A62" s="77">
        <v>40</v>
      </c>
      <c r="B62" s="78" t="s">
        <v>694</v>
      </c>
      <c r="C62" s="53" t="s">
        <v>2</v>
      </c>
      <c r="D62" s="80">
        <v>50</v>
      </c>
      <c r="E62" s="79">
        <v>0</v>
      </c>
      <c r="F62" s="79">
        <v>30</v>
      </c>
      <c r="G62" s="82"/>
      <c r="H62" s="83">
        <f t="shared" si="0"/>
        <v>0</v>
      </c>
      <c r="I62" s="83">
        <f t="shared" si="1"/>
        <v>0</v>
      </c>
      <c r="J62" s="84">
        <v>9.5</v>
      </c>
      <c r="K62" s="143">
        <f t="shared" si="2"/>
        <v>0</v>
      </c>
      <c r="L62" s="85"/>
      <c r="M62" s="78"/>
      <c r="O62" s="7"/>
    </row>
    <row r="63" spans="1:15" ht="15" customHeight="1" x14ac:dyDescent="0.2">
      <c r="A63" s="77">
        <v>41</v>
      </c>
      <c r="B63" s="78" t="s">
        <v>695</v>
      </c>
      <c r="C63" s="53" t="s">
        <v>2</v>
      </c>
      <c r="D63" s="80">
        <v>50</v>
      </c>
      <c r="E63" s="79">
        <v>10</v>
      </c>
      <c r="F63" s="79">
        <v>30</v>
      </c>
      <c r="G63" s="82"/>
      <c r="H63" s="83">
        <f t="shared" si="0"/>
        <v>0</v>
      </c>
      <c r="I63" s="83">
        <f t="shared" si="1"/>
        <v>0</v>
      </c>
      <c r="J63" s="84">
        <v>9.5</v>
      </c>
      <c r="K63" s="143">
        <f t="shared" si="2"/>
        <v>0</v>
      </c>
      <c r="L63" s="85"/>
      <c r="M63" s="78"/>
      <c r="O63" s="7"/>
    </row>
    <row r="64" spans="1:15" ht="15" customHeight="1" x14ac:dyDescent="0.2">
      <c r="A64" s="77">
        <v>42</v>
      </c>
      <c r="B64" s="78" t="s">
        <v>1171</v>
      </c>
      <c r="C64" s="79" t="s">
        <v>29</v>
      </c>
      <c r="D64" s="80">
        <v>50</v>
      </c>
      <c r="E64" s="79">
        <v>0</v>
      </c>
      <c r="F64" s="79">
        <v>30</v>
      </c>
      <c r="G64" s="82"/>
      <c r="H64" s="83">
        <f t="shared" si="0"/>
        <v>0</v>
      </c>
      <c r="I64" s="83">
        <f t="shared" si="1"/>
        <v>0</v>
      </c>
      <c r="J64" s="84">
        <v>9.5</v>
      </c>
      <c r="K64" s="143">
        <f t="shared" si="2"/>
        <v>0</v>
      </c>
      <c r="L64" s="85"/>
      <c r="M64" s="78"/>
      <c r="O64" s="7"/>
    </row>
    <row r="65" spans="1:15" ht="15" customHeight="1" x14ac:dyDescent="0.2">
      <c r="A65" s="77">
        <v>43</v>
      </c>
      <c r="B65" s="78" t="s">
        <v>1170</v>
      </c>
      <c r="C65" s="79" t="s">
        <v>29</v>
      </c>
      <c r="D65" s="80">
        <v>80</v>
      </c>
      <c r="E65" s="79">
        <v>0</v>
      </c>
      <c r="F65" s="79">
        <v>20</v>
      </c>
      <c r="G65" s="82"/>
      <c r="H65" s="83">
        <f t="shared" si="0"/>
        <v>0</v>
      </c>
      <c r="I65" s="83">
        <f t="shared" si="1"/>
        <v>0</v>
      </c>
      <c r="J65" s="84">
        <v>9.5</v>
      </c>
      <c r="K65" s="143">
        <f t="shared" si="2"/>
        <v>0</v>
      </c>
      <c r="L65" s="85"/>
      <c r="M65" s="78"/>
      <c r="O65" s="7"/>
    </row>
    <row r="66" spans="1:15" ht="15" customHeight="1" x14ac:dyDescent="0.2">
      <c r="A66" s="77">
        <v>44</v>
      </c>
      <c r="B66" s="78" t="s">
        <v>1172</v>
      </c>
      <c r="C66" s="79" t="s">
        <v>29</v>
      </c>
      <c r="D66" s="80">
        <v>50</v>
      </c>
      <c r="E66" s="79">
        <v>0</v>
      </c>
      <c r="F66" s="79">
        <v>20</v>
      </c>
      <c r="G66" s="82"/>
      <c r="H66" s="83">
        <f t="shared" si="0"/>
        <v>0</v>
      </c>
      <c r="I66" s="83">
        <f t="shared" si="1"/>
        <v>0</v>
      </c>
      <c r="J66" s="84">
        <v>9.5</v>
      </c>
      <c r="K66" s="143">
        <f t="shared" si="2"/>
        <v>0</v>
      </c>
      <c r="L66" s="85"/>
      <c r="M66" s="78"/>
      <c r="O66" s="7"/>
    </row>
    <row r="67" spans="1:15" ht="15" customHeight="1" x14ac:dyDescent="0.2">
      <c r="A67" s="77">
        <v>45</v>
      </c>
      <c r="B67" s="78" t="s">
        <v>1169</v>
      </c>
      <c r="C67" s="79" t="s">
        <v>29</v>
      </c>
      <c r="D67" s="80">
        <v>80</v>
      </c>
      <c r="E67" s="79">
        <v>0</v>
      </c>
      <c r="F67" s="79">
        <v>50</v>
      </c>
      <c r="G67" s="82"/>
      <c r="H67" s="83">
        <f t="shared" si="0"/>
        <v>0</v>
      </c>
      <c r="I67" s="83">
        <f t="shared" si="1"/>
        <v>0</v>
      </c>
      <c r="J67" s="84">
        <v>9.5</v>
      </c>
      <c r="K67" s="143">
        <f t="shared" si="2"/>
        <v>0</v>
      </c>
      <c r="L67" s="85"/>
      <c r="M67" s="78"/>
      <c r="O67" s="7"/>
    </row>
    <row r="68" spans="1:15" ht="15" customHeight="1" x14ac:dyDescent="0.2">
      <c r="A68" s="77">
        <v>46</v>
      </c>
      <c r="B68" s="78" t="s">
        <v>1173</v>
      </c>
      <c r="C68" s="79" t="s">
        <v>29</v>
      </c>
      <c r="D68" s="80">
        <v>50</v>
      </c>
      <c r="E68" s="79">
        <v>0</v>
      </c>
      <c r="F68" s="79">
        <v>50</v>
      </c>
      <c r="G68" s="82"/>
      <c r="H68" s="83">
        <f t="shared" si="0"/>
        <v>0</v>
      </c>
      <c r="I68" s="83">
        <f t="shared" si="1"/>
        <v>0</v>
      </c>
      <c r="J68" s="84">
        <v>9.5</v>
      </c>
      <c r="K68" s="143">
        <f t="shared" si="2"/>
        <v>0</v>
      </c>
      <c r="L68" s="85"/>
      <c r="M68" s="78"/>
      <c r="O68" s="7"/>
    </row>
    <row r="69" spans="1:15" ht="15" customHeight="1" x14ac:dyDescent="0.2">
      <c r="A69" s="77">
        <v>47</v>
      </c>
      <c r="B69" s="78" t="s">
        <v>1174</v>
      </c>
      <c r="C69" s="79" t="s">
        <v>2</v>
      </c>
      <c r="D69" s="80">
        <v>30</v>
      </c>
      <c r="E69" s="79">
        <v>0</v>
      </c>
      <c r="F69" s="79">
        <v>30</v>
      </c>
      <c r="G69" s="82"/>
      <c r="H69" s="83">
        <f t="shared" si="0"/>
        <v>0</v>
      </c>
      <c r="I69" s="83">
        <f t="shared" si="1"/>
        <v>0</v>
      </c>
      <c r="J69" s="84">
        <v>9.5</v>
      </c>
      <c r="K69" s="143">
        <f t="shared" si="2"/>
        <v>0</v>
      </c>
      <c r="L69" s="85"/>
      <c r="M69" s="78"/>
      <c r="O69" s="7"/>
    </row>
    <row r="70" spans="1:15" ht="15" customHeight="1" x14ac:dyDescent="0.2">
      <c r="A70" s="77">
        <v>48</v>
      </c>
      <c r="B70" s="78" t="s">
        <v>1175</v>
      </c>
      <c r="C70" s="79" t="s">
        <v>29</v>
      </c>
      <c r="D70" s="80">
        <v>30</v>
      </c>
      <c r="E70" s="79">
        <v>0</v>
      </c>
      <c r="F70" s="79">
        <v>10</v>
      </c>
      <c r="G70" s="82"/>
      <c r="H70" s="83">
        <f t="shared" si="0"/>
        <v>0</v>
      </c>
      <c r="I70" s="83">
        <f t="shared" si="1"/>
        <v>0</v>
      </c>
      <c r="J70" s="84">
        <v>9.5</v>
      </c>
      <c r="K70" s="143">
        <f t="shared" si="2"/>
        <v>0</v>
      </c>
      <c r="L70" s="85"/>
      <c r="M70" s="78"/>
      <c r="O70" s="7"/>
    </row>
    <row r="71" spans="1:15" ht="15" customHeight="1" x14ac:dyDescent="0.2">
      <c r="A71" s="77">
        <v>49</v>
      </c>
      <c r="B71" s="78" t="s">
        <v>1154</v>
      </c>
      <c r="C71" s="79" t="s">
        <v>2</v>
      </c>
      <c r="D71" s="80">
        <v>30</v>
      </c>
      <c r="E71" s="79">
        <v>0</v>
      </c>
      <c r="F71" s="79">
        <v>20</v>
      </c>
      <c r="G71" s="82"/>
      <c r="H71" s="83">
        <f t="shared" si="0"/>
        <v>0</v>
      </c>
      <c r="I71" s="83">
        <f t="shared" si="1"/>
        <v>0</v>
      </c>
      <c r="J71" s="84">
        <v>9.5</v>
      </c>
      <c r="K71" s="143">
        <f t="shared" si="2"/>
        <v>0</v>
      </c>
      <c r="L71" s="85"/>
      <c r="M71" s="78"/>
      <c r="O71" s="7"/>
    </row>
    <row r="72" spans="1:15" ht="15" customHeight="1" x14ac:dyDescent="0.2">
      <c r="A72" s="77">
        <v>50</v>
      </c>
      <c r="B72" s="78" t="s">
        <v>1155</v>
      </c>
      <c r="C72" s="79" t="s">
        <v>2</v>
      </c>
      <c r="D72" s="80">
        <v>30</v>
      </c>
      <c r="E72" s="79">
        <v>0</v>
      </c>
      <c r="F72" s="79">
        <v>20</v>
      </c>
      <c r="G72" s="82"/>
      <c r="H72" s="83">
        <f t="shared" si="0"/>
        <v>0</v>
      </c>
      <c r="I72" s="83">
        <f t="shared" si="1"/>
        <v>0</v>
      </c>
      <c r="J72" s="84">
        <v>9.5</v>
      </c>
      <c r="K72" s="143">
        <f t="shared" si="2"/>
        <v>0</v>
      </c>
      <c r="L72" s="85"/>
      <c r="M72" s="78"/>
      <c r="O72" s="7"/>
    </row>
    <row r="73" spans="1:15" ht="27.75" customHeight="1" x14ac:dyDescent="0.2">
      <c r="A73" s="77">
        <v>51</v>
      </c>
      <c r="B73" s="78" t="s">
        <v>1148</v>
      </c>
      <c r="C73" s="79" t="s">
        <v>29</v>
      </c>
      <c r="D73" s="80">
        <v>10</v>
      </c>
      <c r="E73" s="79">
        <v>0</v>
      </c>
      <c r="F73" s="79">
        <v>5</v>
      </c>
      <c r="G73" s="82"/>
      <c r="H73" s="83">
        <f t="shared" si="0"/>
        <v>0</v>
      </c>
      <c r="I73" s="83">
        <f t="shared" si="1"/>
        <v>0</v>
      </c>
      <c r="J73" s="84">
        <v>9.5</v>
      </c>
      <c r="K73" s="143">
        <f t="shared" si="2"/>
        <v>0</v>
      </c>
      <c r="L73" s="85"/>
      <c r="M73" s="78"/>
      <c r="O73" s="7"/>
    </row>
    <row r="74" spans="1:15" ht="27" customHeight="1" x14ac:dyDescent="0.2">
      <c r="A74" s="77">
        <v>52</v>
      </c>
      <c r="B74" s="78" t="s">
        <v>1152</v>
      </c>
      <c r="C74" s="79" t="s">
        <v>2</v>
      </c>
      <c r="D74" s="80">
        <v>10</v>
      </c>
      <c r="E74" s="79">
        <v>0</v>
      </c>
      <c r="F74" s="79">
        <v>5</v>
      </c>
      <c r="G74" s="82"/>
      <c r="H74" s="83">
        <f t="shared" si="0"/>
        <v>0</v>
      </c>
      <c r="I74" s="83">
        <f t="shared" si="1"/>
        <v>0</v>
      </c>
      <c r="J74" s="84">
        <v>9.5</v>
      </c>
      <c r="K74" s="143">
        <f t="shared" si="2"/>
        <v>0</v>
      </c>
      <c r="L74" s="85"/>
      <c r="M74" s="78"/>
      <c r="O74" s="7"/>
    </row>
    <row r="75" spans="1:15" ht="26.25" customHeight="1" x14ac:dyDescent="0.2">
      <c r="A75" s="77">
        <v>53</v>
      </c>
      <c r="B75" s="78" t="s">
        <v>1153</v>
      </c>
      <c r="C75" s="79" t="s">
        <v>2</v>
      </c>
      <c r="D75" s="80">
        <v>10</v>
      </c>
      <c r="E75" s="79">
        <v>0</v>
      </c>
      <c r="F75" s="79">
        <v>5</v>
      </c>
      <c r="G75" s="82"/>
      <c r="H75" s="83">
        <f t="shared" si="0"/>
        <v>0</v>
      </c>
      <c r="I75" s="83">
        <f t="shared" si="1"/>
        <v>0</v>
      </c>
      <c r="J75" s="84">
        <v>9.5</v>
      </c>
      <c r="K75" s="143">
        <f t="shared" si="2"/>
        <v>0</v>
      </c>
      <c r="L75" s="85"/>
      <c r="M75" s="78"/>
      <c r="O75" s="7"/>
    </row>
    <row r="76" spans="1:15" ht="15" customHeight="1" x14ac:dyDescent="0.2">
      <c r="A76" s="77">
        <v>54</v>
      </c>
      <c r="B76" s="78" t="s">
        <v>1156</v>
      </c>
      <c r="C76" s="79" t="s">
        <v>2</v>
      </c>
      <c r="D76" s="80">
        <v>30</v>
      </c>
      <c r="E76" s="79">
        <v>0</v>
      </c>
      <c r="F76" s="79">
        <v>10</v>
      </c>
      <c r="G76" s="82"/>
      <c r="H76" s="83">
        <f t="shared" si="0"/>
        <v>0</v>
      </c>
      <c r="I76" s="83">
        <f t="shared" si="1"/>
        <v>0</v>
      </c>
      <c r="J76" s="84">
        <v>9.5</v>
      </c>
      <c r="K76" s="143">
        <f t="shared" si="2"/>
        <v>0</v>
      </c>
      <c r="L76" s="85"/>
      <c r="M76" s="78"/>
      <c r="O76" s="7"/>
    </row>
    <row r="77" spans="1:15" ht="15" customHeight="1" x14ac:dyDescent="0.2">
      <c r="A77" s="77">
        <v>55</v>
      </c>
      <c r="B77" s="78" t="s">
        <v>1304</v>
      </c>
      <c r="C77" s="79" t="s">
        <v>29</v>
      </c>
      <c r="D77" s="80">
        <v>80</v>
      </c>
      <c r="E77" s="79">
        <v>0</v>
      </c>
      <c r="F77" s="79">
        <v>30</v>
      </c>
      <c r="G77" s="82"/>
      <c r="H77" s="83">
        <f t="shared" si="0"/>
        <v>0</v>
      </c>
      <c r="I77" s="83">
        <f t="shared" si="1"/>
        <v>0</v>
      </c>
      <c r="J77" s="84">
        <v>9.5</v>
      </c>
      <c r="K77" s="143">
        <f t="shared" si="2"/>
        <v>0</v>
      </c>
      <c r="L77" s="85"/>
      <c r="M77" s="78"/>
      <c r="O77" s="7"/>
    </row>
    <row r="78" spans="1:15" ht="15" customHeight="1" x14ac:dyDescent="0.2">
      <c r="A78" s="77">
        <v>56</v>
      </c>
      <c r="B78" s="78" t="s">
        <v>696</v>
      </c>
      <c r="C78" s="79" t="s">
        <v>29</v>
      </c>
      <c r="D78" s="80">
        <v>80</v>
      </c>
      <c r="E78" s="79">
        <v>0</v>
      </c>
      <c r="F78" s="79">
        <v>50</v>
      </c>
      <c r="G78" s="82"/>
      <c r="H78" s="83">
        <f t="shared" si="0"/>
        <v>0</v>
      </c>
      <c r="I78" s="83">
        <f t="shared" si="1"/>
        <v>0</v>
      </c>
      <c r="J78" s="84">
        <v>9.5</v>
      </c>
      <c r="K78" s="143">
        <f t="shared" si="2"/>
        <v>0</v>
      </c>
      <c r="L78" s="85"/>
      <c r="M78" s="78"/>
      <c r="O78" s="7"/>
    </row>
    <row r="79" spans="1:15" ht="15" customHeight="1" x14ac:dyDescent="0.2">
      <c r="A79" s="77">
        <v>57</v>
      </c>
      <c r="B79" s="78" t="s">
        <v>697</v>
      </c>
      <c r="C79" s="79" t="s">
        <v>2</v>
      </c>
      <c r="D79" s="80">
        <v>30</v>
      </c>
      <c r="E79" s="79">
        <v>0</v>
      </c>
      <c r="F79" s="79">
        <v>10</v>
      </c>
      <c r="G79" s="82"/>
      <c r="H79" s="83">
        <f t="shared" si="0"/>
        <v>0</v>
      </c>
      <c r="I79" s="83">
        <f t="shared" si="1"/>
        <v>0</v>
      </c>
      <c r="J79" s="84">
        <v>9.5</v>
      </c>
      <c r="K79" s="143">
        <f t="shared" si="2"/>
        <v>0</v>
      </c>
      <c r="L79" s="85"/>
      <c r="M79" s="78"/>
      <c r="O79" s="7"/>
    </row>
    <row r="80" spans="1:15" ht="15" customHeight="1" x14ac:dyDescent="0.2">
      <c r="A80" s="77">
        <v>58</v>
      </c>
      <c r="B80" s="78" t="s">
        <v>698</v>
      </c>
      <c r="C80" s="79" t="s">
        <v>2</v>
      </c>
      <c r="D80" s="80">
        <v>110</v>
      </c>
      <c r="E80" s="79">
        <v>0</v>
      </c>
      <c r="F80" s="79">
        <v>80</v>
      </c>
      <c r="G80" s="82"/>
      <c r="H80" s="83">
        <f t="shared" si="0"/>
        <v>0</v>
      </c>
      <c r="I80" s="83">
        <f t="shared" si="1"/>
        <v>0</v>
      </c>
      <c r="J80" s="84">
        <v>9.5</v>
      </c>
      <c r="K80" s="143">
        <f t="shared" si="2"/>
        <v>0</v>
      </c>
      <c r="L80" s="85"/>
      <c r="M80" s="78"/>
      <c r="O80" s="7"/>
    </row>
    <row r="81" spans="1:15" ht="15" customHeight="1" x14ac:dyDescent="0.2">
      <c r="A81" s="77">
        <v>59</v>
      </c>
      <c r="B81" s="78" t="s">
        <v>699</v>
      </c>
      <c r="C81" s="79" t="s">
        <v>2</v>
      </c>
      <c r="D81" s="80">
        <v>110</v>
      </c>
      <c r="E81" s="79">
        <v>0</v>
      </c>
      <c r="F81" s="79">
        <v>80</v>
      </c>
      <c r="G81" s="82"/>
      <c r="H81" s="83">
        <f t="shared" si="0"/>
        <v>0</v>
      </c>
      <c r="I81" s="83">
        <f t="shared" si="1"/>
        <v>0</v>
      </c>
      <c r="J81" s="84">
        <v>9.5</v>
      </c>
      <c r="K81" s="143">
        <f t="shared" si="2"/>
        <v>0</v>
      </c>
      <c r="L81" s="85"/>
      <c r="M81" s="78"/>
      <c r="O81" s="7"/>
    </row>
    <row r="82" spans="1:15" ht="15" customHeight="1" x14ac:dyDescent="0.2">
      <c r="A82" s="77">
        <v>60</v>
      </c>
      <c r="B82" s="78" t="s">
        <v>1144</v>
      </c>
      <c r="C82" s="79" t="s">
        <v>2</v>
      </c>
      <c r="D82" s="80">
        <v>30</v>
      </c>
      <c r="E82" s="79">
        <v>0</v>
      </c>
      <c r="F82" s="79">
        <v>50</v>
      </c>
      <c r="G82" s="82"/>
      <c r="H82" s="83">
        <f t="shared" si="0"/>
        <v>0</v>
      </c>
      <c r="I82" s="83">
        <f t="shared" si="1"/>
        <v>0</v>
      </c>
      <c r="J82" s="84">
        <v>9.5</v>
      </c>
      <c r="K82" s="143">
        <f t="shared" si="2"/>
        <v>0</v>
      </c>
      <c r="L82" s="85"/>
      <c r="M82" s="78"/>
      <c r="O82" s="7"/>
    </row>
    <row r="83" spans="1:15" ht="15" customHeight="1" x14ac:dyDescent="0.2">
      <c r="A83" s="77">
        <v>61</v>
      </c>
      <c r="B83" s="78" t="s">
        <v>1145</v>
      </c>
      <c r="C83" s="79" t="s">
        <v>2</v>
      </c>
      <c r="D83" s="80">
        <v>100</v>
      </c>
      <c r="E83" s="79">
        <v>0</v>
      </c>
      <c r="F83" s="79">
        <v>50</v>
      </c>
      <c r="G83" s="82"/>
      <c r="H83" s="83">
        <f t="shared" si="0"/>
        <v>0</v>
      </c>
      <c r="I83" s="83">
        <f t="shared" si="1"/>
        <v>0</v>
      </c>
      <c r="J83" s="84">
        <v>9.5</v>
      </c>
      <c r="K83" s="143">
        <f t="shared" si="2"/>
        <v>0</v>
      </c>
      <c r="L83" s="85"/>
      <c r="M83" s="78"/>
      <c r="O83" s="7"/>
    </row>
    <row r="84" spans="1:15" ht="15" customHeight="1" x14ac:dyDescent="0.2">
      <c r="A84" s="77">
        <v>62</v>
      </c>
      <c r="B84" s="78" t="s">
        <v>700</v>
      </c>
      <c r="C84" s="79" t="s">
        <v>2</v>
      </c>
      <c r="D84" s="80">
        <v>50</v>
      </c>
      <c r="E84" s="79">
        <v>0</v>
      </c>
      <c r="F84" s="79">
        <v>10</v>
      </c>
      <c r="G84" s="82"/>
      <c r="H84" s="83">
        <f t="shared" si="0"/>
        <v>0</v>
      </c>
      <c r="I84" s="83">
        <f t="shared" si="1"/>
        <v>0</v>
      </c>
      <c r="J84" s="84">
        <v>9.5</v>
      </c>
      <c r="K84" s="143">
        <f t="shared" si="2"/>
        <v>0</v>
      </c>
      <c r="L84" s="85"/>
      <c r="M84" s="78"/>
      <c r="O84" s="7"/>
    </row>
    <row r="85" spans="1:15" ht="15" customHeight="1" x14ac:dyDescent="0.2">
      <c r="A85" s="77">
        <v>63</v>
      </c>
      <c r="B85" s="78" t="s">
        <v>701</v>
      </c>
      <c r="C85" s="79" t="s">
        <v>2</v>
      </c>
      <c r="D85" s="80">
        <v>10</v>
      </c>
      <c r="E85" s="79">
        <v>0</v>
      </c>
      <c r="F85" s="79">
        <v>5</v>
      </c>
      <c r="G85" s="82"/>
      <c r="H85" s="83">
        <f t="shared" si="0"/>
        <v>0</v>
      </c>
      <c r="I85" s="83">
        <f t="shared" si="1"/>
        <v>0</v>
      </c>
      <c r="J85" s="84">
        <v>9.5</v>
      </c>
      <c r="K85" s="143">
        <f t="shared" si="2"/>
        <v>0</v>
      </c>
      <c r="L85" s="85"/>
      <c r="M85" s="78"/>
      <c r="O85" s="7"/>
    </row>
    <row r="86" spans="1:15" ht="15" customHeight="1" x14ac:dyDescent="0.2">
      <c r="A86" s="77">
        <v>64</v>
      </c>
      <c r="B86" s="78" t="s">
        <v>1574</v>
      </c>
      <c r="C86" s="79" t="s">
        <v>2</v>
      </c>
      <c r="D86" s="80">
        <v>5</v>
      </c>
      <c r="E86" s="79">
        <v>0</v>
      </c>
      <c r="F86" s="79">
        <v>60</v>
      </c>
      <c r="G86" s="82"/>
      <c r="H86" s="83">
        <f t="shared" si="0"/>
        <v>0</v>
      </c>
      <c r="I86" s="83">
        <f t="shared" si="1"/>
        <v>0</v>
      </c>
      <c r="J86" s="84">
        <v>9.5</v>
      </c>
      <c r="K86" s="143">
        <f t="shared" si="2"/>
        <v>0</v>
      </c>
      <c r="L86" s="85"/>
      <c r="M86" s="78"/>
      <c r="O86" s="7"/>
    </row>
    <row r="87" spans="1:15" ht="15" customHeight="1" x14ac:dyDescent="0.2">
      <c r="A87" s="77">
        <v>65</v>
      </c>
      <c r="B87" s="78" t="s">
        <v>702</v>
      </c>
      <c r="C87" s="79" t="s">
        <v>2</v>
      </c>
      <c r="D87" s="80">
        <v>50</v>
      </c>
      <c r="E87" s="79">
        <v>0</v>
      </c>
      <c r="F87" s="79">
        <v>100</v>
      </c>
      <c r="G87" s="82"/>
      <c r="H87" s="83">
        <f t="shared" si="0"/>
        <v>0</v>
      </c>
      <c r="I87" s="83">
        <f t="shared" si="1"/>
        <v>0</v>
      </c>
      <c r="J87" s="84">
        <v>9.5</v>
      </c>
      <c r="K87" s="143">
        <f t="shared" si="2"/>
        <v>0</v>
      </c>
      <c r="L87" s="85"/>
      <c r="M87" s="78"/>
      <c r="O87" s="7"/>
    </row>
    <row r="88" spans="1:15" ht="15" customHeight="1" thickBot="1" x14ac:dyDescent="0.3">
      <c r="D88" s="166" t="s">
        <v>3</v>
      </c>
      <c r="E88" s="167"/>
      <c r="F88" s="167"/>
      <c r="G88" s="167"/>
      <c r="H88" s="167"/>
      <c r="I88" s="167"/>
      <c r="J88" s="168"/>
      <c r="K88" s="26">
        <f>SUM(K23:K87)</f>
        <v>0</v>
      </c>
    </row>
    <row r="90" spans="1:15" ht="158.25" customHeight="1" x14ac:dyDescent="0.2">
      <c r="B90" s="161" t="s">
        <v>1597</v>
      </c>
      <c r="C90" s="162"/>
      <c r="D90" s="162"/>
      <c r="E90" s="162"/>
      <c r="F90" s="162"/>
      <c r="G90" s="162"/>
      <c r="H90" s="162"/>
      <c r="I90" s="162"/>
      <c r="J90" s="162"/>
      <c r="K90" s="162"/>
    </row>
    <row r="91" spans="1:15" ht="15" customHeight="1" x14ac:dyDescent="0.2">
      <c r="B91" s="27"/>
    </row>
    <row r="92" spans="1:15" ht="15" customHeight="1" x14ac:dyDescent="0.2">
      <c r="B92" s="29" t="s">
        <v>211</v>
      </c>
    </row>
  </sheetData>
  <mergeCells count="30">
    <mergeCell ref="L21:L22"/>
    <mergeCell ref="M21:M22"/>
    <mergeCell ref="D88:J88"/>
    <mergeCell ref="B90:K90"/>
    <mergeCell ref="B19:I19"/>
    <mergeCell ref="G21:G22"/>
    <mergeCell ref="H21:H22"/>
    <mergeCell ref="I21:I22"/>
    <mergeCell ref="J21:J22"/>
    <mergeCell ref="K21:K22"/>
    <mergeCell ref="F21:F22"/>
    <mergeCell ref="A21:A22"/>
    <mergeCell ref="B21:B22"/>
    <mergeCell ref="C21:C22"/>
    <mergeCell ref="D21:D22"/>
    <mergeCell ref="E21:E22"/>
    <mergeCell ref="B17:I17"/>
    <mergeCell ref="A2:B2"/>
    <mergeCell ref="I2:J2"/>
    <mergeCell ref="K2:L2"/>
    <mergeCell ref="A3:B3"/>
    <mergeCell ref="A4:B4"/>
    <mergeCell ref="A5:B5"/>
    <mergeCell ref="A7:B7"/>
    <mergeCell ref="A8:B8"/>
    <mergeCell ref="A9:B9"/>
    <mergeCell ref="A11:B11"/>
    <mergeCell ref="A12:B12"/>
    <mergeCell ref="A14:B14"/>
    <mergeCell ref="A15:B15"/>
  </mergeCells>
  <pageMargins left="0.51181102362204722" right="0.51181102362204722" top="0.55118110236220474" bottom="0.55118110236220474" header="0.31496062992125984" footer="0.31496062992125984"/>
  <pageSetup paperSize="9" scale="85" fitToHeight="0" orientation="landscape" horizontalDpi="4294967293" verticalDpi="4294967293"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78"/>
  <sheetViews>
    <sheetView topLeftCell="A46" zoomScale="110" zoomScaleNormal="110" workbookViewId="0">
      <selection activeCell="I34" sqref="I34"/>
    </sheetView>
  </sheetViews>
  <sheetFormatPr defaultColWidth="9.140625" defaultRowHeight="15" customHeight="1" x14ac:dyDescent="0.2"/>
  <cols>
    <col min="1" max="1" width="3.5703125" style="1" customWidth="1"/>
    <col min="2" max="2" width="42.85546875" style="1" customWidth="1"/>
    <col min="3" max="3" width="6.28515625" style="1" customWidth="1"/>
    <col min="4" max="4" width="8.28515625" style="1" customWidth="1"/>
    <col min="5" max="6" width="8.42578125" style="1" customWidth="1"/>
    <col min="7" max="7" width="9.5703125" style="1" customWidth="1"/>
    <col min="8" max="8" width="10.140625" style="1" customWidth="1"/>
    <col min="9" max="9" width="13.28515625" style="1" customWidth="1"/>
    <col min="10" max="10" width="7.7109375" style="28" customWidth="1"/>
    <col min="11" max="11" width="14.42578125" style="1" customWidth="1"/>
    <col min="12" max="12" width="14" style="1" customWidth="1"/>
    <col min="13" max="13" width="12.140625" style="1" customWidth="1"/>
    <col min="14" max="14" width="3" style="1" customWidth="1"/>
    <col min="15" max="16384" width="9.140625" style="1"/>
  </cols>
  <sheetData>
    <row r="1" spans="1:15" s="10" customFormat="1" ht="15" customHeight="1" x14ac:dyDescent="0.25">
      <c r="J1" s="30"/>
    </row>
    <row r="2" spans="1:15" s="10" customFormat="1" x14ac:dyDescent="0.25">
      <c r="A2" s="173" t="s">
        <v>6</v>
      </c>
      <c r="B2" s="174"/>
      <c r="C2" s="1"/>
      <c r="D2" s="1"/>
      <c r="E2" s="1"/>
      <c r="F2" s="1"/>
      <c r="G2" s="1"/>
      <c r="H2" s="1"/>
      <c r="I2" s="171" t="s">
        <v>1357</v>
      </c>
      <c r="J2" s="172"/>
      <c r="K2" s="171"/>
      <c r="L2" s="172"/>
      <c r="M2" s="21"/>
    </row>
    <row r="3" spans="1:15" s="10" customFormat="1" ht="19.5" customHeight="1" x14ac:dyDescent="0.25">
      <c r="A3" s="175" t="s">
        <v>7</v>
      </c>
      <c r="B3" s="176"/>
      <c r="C3" s="1"/>
      <c r="D3" s="1"/>
      <c r="E3" s="1"/>
      <c r="F3" s="1"/>
      <c r="G3" s="1"/>
      <c r="H3" s="1"/>
      <c r="I3" s="1"/>
      <c r="J3" s="28"/>
      <c r="K3" s="1"/>
      <c r="L3" s="1"/>
      <c r="M3" s="23"/>
    </row>
    <row r="4" spans="1:15" s="10" customFormat="1" ht="13.5" customHeight="1" x14ac:dyDescent="0.25">
      <c r="A4" s="175" t="s">
        <v>7</v>
      </c>
      <c r="B4" s="176"/>
      <c r="C4" s="1"/>
      <c r="D4" s="1"/>
      <c r="E4" s="1"/>
      <c r="F4" s="1"/>
      <c r="G4" s="1"/>
      <c r="H4" s="1"/>
      <c r="I4" s="1"/>
      <c r="J4" s="28"/>
      <c r="K4" s="1"/>
      <c r="L4" s="1"/>
      <c r="M4" s="23"/>
    </row>
    <row r="5" spans="1:15" s="10" customFormat="1" ht="18" customHeight="1" x14ac:dyDescent="0.25">
      <c r="A5" s="175" t="s">
        <v>7</v>
      </c>
      <c r="B5" s="176"/>
      <c r="C5" s="1"/>
      <c r="D5" s="1"/>
      <c r="E5" s="1"/>
      <c r="F5" s="1"/>
      <c r="G5" s="1"/>
      <c r="H5" s="1"/>
      <c r="I5" s="1"/>
      <c r="J5" s="28"/>
      <c r="K5" s="1"/>
      <c r="L5" s="1"/>
      <c r="M5" s="23"/>
    </row>
    <row r="6" spans="1:15" s="10" customFormat="1" ht="15" customHeight="1" x14ac:dyDescent="0.25">
      <c r="A6" s="15"/>
      <c r="B6" s="15"/>
      <c r="C6" s="1"/>
      <c r="D6" s="1"/>
      <c r="E6" s="1"/>
      <c r="F6" s="1"/>
      <c r="G6" s="1"/>
      <c r="H6" s="1"/>
      <c r="I6" s="1"/>
      <c r="J6" s="28"/>
      <c r="K6" s="1"/>
      <c r="L6" s="1"/>
      <c r="M6" s="15"/>
    </row>
    <row r="7" spans="1:15" s="10" customFormat="1" ht="24.75" customHeight="1" x14ac:dyDescent="0.25">
      <c r="A7" s="165" t="s">
        <v>45</v>
      </c>
      <c r="B7" s="164"/>
      <c r="C7" s="1"/>
      <c r="D7" s="1"/>
      <c r="E7" s="1"/>
      <c r="F7" s="1"/>
      <c r="G7" s="1"/>
      <c r="H7" s="1"/>
      <c r="I7" s="1"/>
      <c r="J7" s="28"/>
      <c r="K7" s="1"/>
      <c r="L7" s="1"/>
      <c r="M7" s="19"/>
    </row>
    <row r="8" spans="1:15" s="10" customFormat="1" x14ac:dyDescent="0.25">
      <c r="A8" s="163" t="s">
        <v>46</v>
      </c>
      <c r="B8" s="164"/>
      <c r="C8" s="1"/>
      <c r="D8" s="1"/>
      <c r="E8" s="1"/>
      <c r="F8" s="1"/>
      <c r="G8" s="1"/>
      <c r="H8" s="1"/>
      <c r="I8" s="1"/>
      <c r="J8" s="28"/>
      <c r="K8" s="1"/>
      <c r="L8" s="1"/>
      <c r="M8" s="19"/>
    </row>
    <row r="9" spans="1:15" s="10" customFormat="1" x14ac:dyDescent="0.25">
      <c r="A9" s="165" t="s">
        <v>47</v>
      </c>
      <c r="B9" s="164"/>
      <c r="C9" s="1"/>
      <c r="D9" s="1"/>
      <c r="E9" s="1"/>
      <c r="F9" s="1"/>
      <c r="G9" s="1"/>
      <c r="H9" s="1"/>
      <c r="I9" s="1"/>
      <c r="J9" s="28"/>
      <c r="K9" s="1"/>
      <c r="L9" s="1"/>
      <c r="M9" s="19"/>
    </row>
    <row r="10" spans="1:15" s="10" customFormat="1" x14ac:dyDescent="0.25">
      <c r="A10" s="18"/>
      <c r="B10" s="19"/>
      <c r="C10" s="1"/>
      <c r="D10" s="1"/>
      <c r="E10" s="1"/>
      <c r="F10" s="1"/>
      <c r="G10" s="1"/>
      <c r="H10" s="1"/>
      <c r="I10" s="1"/>
      <c r="J10" s="28"/>
      <c r="K10" s="1"/>
      <c r="L10" s="1"/>
      <c r="M10" s="19"/>
    </row>
    <row r="11" spans="1:15" s="10" customFormat="1" x14ac:dyDescent="0.25">
      <c r="A11" s="163" t="s">
        <v>48</v>
      </c>
      <c r="B11" s="164"/>
      <c r="C11" s="1"/>
      <c r="D11" s="1"/>
      <c r="E11" s="1"/>
      <c r="F11" s="1"/>
      <c r="G11" s="1"/>
      <c r="H11" s="1"/>
      <c r="I11" s="1"/>
      <c r="J11" s="28"/>
      <c r="K11" s="1"/>
      <c r="L11" s="1"/>
      <c r="M11" s="19"/>
    </row>
    <row r="12" spans="1:15" s="10" customFormat="1" x14ac:dyDescent="0.25">
      <c r="A12" s="165" t="s">
        <v>49</v>
      </c>
      <c r="B12" s="164"/>
      <c r="C12" s="1"/>
      <c r="D12" s="1"/>
      <c r="E12" s="1"/>
      <c r="F12" s="1"/>
      <c r="G12" s="1"/>
      <c r="H12" s="1"/>
      <c r="I12" s="1"/>
      <c r="J12" s="28"/>
      <c r="K12" s="1"/>
      <c r="L12" s="1"/>
      <c r="M12" s="19"/>
    </row>
    <row r="13" spans="1:15" s="10" customFormat="1" ht="12.75" customHeight="1" x14ac:dyDescent="0.25">
      <c r="A13" s="146"/>
      <c r="B13" s="147"/>
      <c r="C13" s="1"/>
      <c r="D13" s="1"/>
      <c r="E13" s="1"/>
      <c r="F13" s="1"/>
      <c r="G13" s="1"/>
      <c r="H13" s="1"/>
      <c r="I13" s="1"/>
      <c r="J13" s="1"/>
      <c r="K13" s="1"/>
      <c r="L13" s="28"/>
      <c r="M13" s="1"/>
      <c r="N13" s="1"/>
      <c r="O13" s="147"/>
    </row>
    <row r="14" spans="1:15" s="10" customFormat="1" x14ac:dyDescent="0.25">
      <c r="A14" s="163" t="s">
        <v>1385</v>
      </c>
      <c r="B14" s="164"/>
      <c r="C14" s="1"/>
      <c r="D14" s="1"/>
      <c r="E14" s="1"/>
      <c r="F14" s="1"/>
      <c r="G14" s="1"/>
      <c r="H14" s="1"/>
      <c r="I14" s="1"/>
      <c r="J14" s="1"/>
      <c r="K14" s="1"/>
      <c r="L14" s="28"/>
      <c r="M14" s="1"/>
      <c r="N14" s="1"/>
      <c r="O14" s="147"/>
    </row>
    <row r="15" spans="1:15" s="10" customFormat="1" x14ac:dyDescent="0.25">
      <c r="A15" s="165" t="s">
        <v>1386</v>
      </c>
      <c r="B15" s="164"/>
      <c r="C15" s="1"/>
      <c r="D15" s="1"/>
      <c r="E15" s="1"/>
      <c r="F15" s="1"/>
      <c r="G15" s="1"/>
      <c r="H15" s="1"/>
      <c r="I15" s="1"/>
      <c r="J15" s="1"/>
      <c r="K15" s="1"/>
      <c r="L15" s="28"/>
      <c r="M15" s="1"/>
      <c r="N15" s="1"/>
      <c r="O15" s="147"/>
    </row>
    <row r="16" spans="1:15" s="10" customFormat="1" x14ac:dyDescent="0.25">
      <c r="A16" s="1"/>
      <c r="B16" s="1"/>
      <c r="C16" s="1"/>
      <c r="D16" s="1"/>
      <c r="E16" s="1"/>
      <c r="F16" s="1"/>
      <c r="G16" s="1"/>
      <c r="H16" s="1"/>
      <c r="I16" s="1"/>
      <c r="J16" s="28"/>
      <c r="K16" s="1"/>
      <c r="L16" s="1"/>
      <c r="M16" s="1"/>
    </row>
    <row r="17" spans="1:15" s="10" customFormat="1" ht="15.75" x14ac:dyDescent="0.25">
      <c r="A17" s="3"/>
      <c r="B17" s="177" t="s">
        <v>210</v>
      </c>
      <c r="C17" s="177"/>
      <c r="D17" s="178"/>
      <c r="E17" s="178"/>
      <c r="F17" s="178"/>
      <c r="G17" s="178"/>
      <c r="H17" s="178"/>
      <c r="I17" s="178"/>
      <c r="J17" s="28"/>
      <c r="K17" s="1"/>
      <c r="L17" s="1"/>
      <c r="M17" s="1"/>
    </row>
    <row r="18" spans="1:15" s="10" customFormat="1" ht="15.75" x14ac:dyDescent="0.25">
      <c r="A18" s="4"/>
      <c r="B18" s="35"/>
      <c r="C18" s="36"/>
      <c r="D18" s="37"/>
      <c r="E18" s="36"/>
      <c r="F18" s="36"/>
      <c r="G18" s="37"/>
      <c r="H18" s="37"/>
      <c r="I18" s="35"/>
      <c r="J18" s="28"/>
      <c r="K18" s="1"/>
      <c r="L18" s="1"/>
      <c r="M18" s="1"/>
    </row>
    <row r="19" spans="1:15" s="10" customFormat="1" ht="15.75" x14ac:dyDescent="0.25">
      <c r="A19" s="5"/>
      <c r="B19" s="179" t="s">
        <v>705</v>
      </c>
      <c r="C19" s="179"/>
      <c r="D19" s="180"/>
      <c r="E19" s="180"/>
      <c r="F19" s="180"/>
      <c r="G19" s="180"/>
      <c r="H19" s="180"/>
      <c r="I19" s="180"/>
      <c r="J19" s="28"/>
      <c r="K19" s="1"/>
      <c r="L19" s="1"/>
      <c r="M19" s="1"/>
    </row>
    <row r="20" spans="1:15" s="10" customFormat="1" ht="15.75" x14ac:dyDescent="0.25">
      <c r="A20" s="5"/>
      <c r="B20" s="22"/>
      <c r="C20" s="20"/>
      <c r="D20" s="20"/>
      <c r="E20" s="148"/>
      <c r="F20" s="20"/>
      <c r="G20" s="20"/>
      <c r="H20" s="20"/>
      <c r="I20" s="20"/>
      <c r="J20" s="28"/>
      <c r="K20" s="1"/>
      <c r="L20" s="1"/>
      <c r="M20" s="22"/>
    </row>
    <row r="21" spans="1:15" ht="22.5" customHeight="1" x14ac:dyDescent="0.2">
      <c r="A21" s="159" t="s">
        <v>0</v>
      </c>
      <c r="B21" s="159" t="s">
        <v>36</v>
      </c>
      <c r="C21" s="159" t="s">
        <v>1</v>
      </c>
      <c r="D21" s="159" t="s">
        <v>43</v>
      </c>
      <c r="E21" s="159" t="s">
        <v>38</v>
      </c>
      <c r="F21" s="159" t="s">
        <v>1385</v>
      </c>
      <c r="G21" s="159" t="s">
        <v>39</v>
      </c>
      <c r="H21" s="159" t="s">
        <v>40</v>
      </c>
      <c r="I21" s="159" t="s">
        <v>41</v>
      </c>
      <c r="J21" s="169" t="s">
        <v>44</v>
      </c>
      <c r="K21" s="159" t="s">
        <v>42</v>
      </c>
      <c r="L21" s="159" t="s">
        <v>1354</v>
      </c>
      <c r="M21" s="159" t="s">
        <v>37</v>
      </c>
    </row>
    <row r="22" spans="1:15" ht="42.75" customHeight="1" x14ac:dyDescent="0.2">
      <c r="A22" s="160"/>
      <c r="B22" s="160"/>
      <c r="C22" s="160"/>
      <c r="D22" s="160"/>
      <c r="E22" s="160"/>
      <c r="F22" s="160"/>
      <c r="G22" s="160"/>
      <c r="H22" s="160"/>
      <c r="I22" s="160"/>
      <c r="J22" s="170"/>
      <c r="K22" s="160"/>
      <c r="L22" s="160"/>
      <c r="M22" s="160"/>
    </row>
    <row r="23" spans="1:15" s="19" customFormat="1" x14ac:dyDescent="0.25">
      <c r="A23" s="88"/>
      <c r="B23" s="106" t="s">
        <v>706</v>
      </c>
      <c r="C23" s="111"/>
      <c r="D23" s="112"/>
      <c r="E23" s="113"/>
      <c r="F23" s="113"/>
      <c r="G23" s="90"/>
      <c r="H23" s="91"/>
      <c r="I23" s="91"/>
      <c r="J23" s="114"/>
      <c r="K23" s="115"/>
      <c r="L23" s="115"/>
      <c r="M23" s="106"/>
      <c r="O23" s="94"/>
    </row>
    <row r="24" spans="1:15" s="19" customFormat="1" ht="12.75" x14ac:dyDescent="0.25">
      <c r="A24" s="95">
        <v>1</v>
      </c>
      <c r="B24" s="96" t="s">
        <v>707</v>
      </c>
      <c r="C24" s="97" t="s">
        <v>29</v>
      </c>
      <c r="D24" s="98">
        <v>5</v>
      </c>
      <c r="E24" s="97">
        <v>1</v>
      </c>
      <c r="F24" s="97">
        <v>5</v>
      </c>
      <c r="G24" s="99"/>
      <c r="H24" s="100">
        <f>G24*1.095</f>
        <v>0</v>
      </c>
      <c r="I24" s="100">
        <f>(D24+F24+E24)*G24</f>
        <v>0</v>
      </c>
      <c r="J24" s="101">
        <v>9.5</v>
      </c>
      <c r="K24" s="142">
        <f>I24*1.095</f>
        <v>0</v>
      </c>
      <c r="L24" s="102"/>
      <c r="M24" s="96"/>
      <c r="O24" s="94"/>
    </row>
    <row r="25" spans="1:15" s="19" customFormat="1" ht="12.75" x14ac:dyDescent="0.25">
      <c r="A25" s="95">
        <v>2</v>
      </c>
      <c r="B25" s="96" t="s">
        <v>708</v>
      </c>
      <c r="C25" s="97" t="s">
        <v>29</v>
      </c>
      <c r="D25" s="98">
        <v>5</v>
      </c>
      <c r="E25" s="97">
        <v>1</v>
      </c>
      <c r="F25" s="97">
        <v>5</v>
      </c>
      <c r="G25" s="99"/>
      <c r="H25" s="100">
        <f t="shared" ref="H25:H33" si="0">G25*1.095</f>
        <v>0</v>
      </c>
      <c r="I25" s="100">
        <f t="shared" ref="I25:I73" si="1">(D25+F25+E25)*G25</f>
        <v>0</v>
      </c>
      <c r="J25" s="101">
        <v>9.5</v>
      </c>
      <c r="K25" s="142">
        <f t="shared" ref="K25:K33" si="2">I25*1.095</f>
        <v>0</v>
      </c>
      <c r="L25" s="102"/>
      <c r="M25" s="96"/>
      <c r="O25" s="94"/>
    </row>
    <row r="26" spans="1:15" s="19" customFormat="1" ht="12.75" x14ac:dyDescent="0.25">
      <c r="A26" s="95">
        <v>3</v>
      </c>
      <c r="B26" s="96" t="s">
        <v>709</v>
      </c>
      <c r="C26" s="97" t="s">
        <v>29</v>
      </c>
      <c r="D26" s="98">
        <v>5</v>
      </c>
      <c r="E26" s="97">
        <v>1</v>
      </c>
      <c r="F26" s="97">
        <v>5</v>
      </c>
      <c r="G26" s="99"/>
      <c r="H26" s="100">
        <f t="shared" si="0"/>
        <v>0</v>
      </c>
      <c r="I26" s="100">
        <f t="shared" si="1"/>
        <v>0</v>
      </c>
      <c r="J26" s="101">
        <v>9.5</v>
      </c>
      <c r="K26" s="142">
        <f t="shared" si="2"/>
        <v>0</v>
      </c>
      <c r="L26" s="102"/>
      <c r="M26" s="96"/>
      <c r="O26" s="94"/>
    </row>
    <row r="27" spans="1:15" s="19" customFormat="1" ht="12.75" x14ac:dyDescent="0.25">
      <c r="A27" s="95">
        <v>4</v>
      </c>
      <c r="B27" s="96" t="s">
        <v>1429</v>
      </c>
      <c r="C27" s="97" t="s">
        <v>29</v>
      </c>
      <c r="D27" s="98">
        <v>5</v>
      </c>
      <c r="E27" s="97">
        <v>1</v>
      </c>
      <c r="F27" s="97">
        <v>5</v>
      </c>
      <c r="G27" s="99"/>
      <c r="H27" s="100">
        <f t="shared" si="0"/>
        <v>0</v>
      </c>
      <c r="I27" s="100">
        <f t="shared" si="1"/>
        <v>0</v>
      </c>
      <c r="J27" s="101">
        <v>9.5</v>
      </c>
      <c r="K27" s="142">
        <f t="shared" si="2"/>
        <v>0</v>
      </c>
      <c r="L27" s="102"/>
      <c r="M27" s="96"/>
      <c r="O27" s="94"/>
    </row>
    <row r="28" spans="1:15" s="19" customFormat="1" ht="12.75" x14ac:dyDescent="0.25">
      <c r="A28" s="95">
        <v>5</v>
      </c>
      <c r="B28" s="96" t="s">
        <v>710</v>
      </c>
      <c r="C28" s="97" t="s">
        <v>29</v>
      </c>
      <c r="D28" s="98">
        <v>5</v>
      </c>
      <c r="E28" s="97">
        <v>1</v>
      </c>
      <c r="F28" s="97">
        <v>5</v>
      </c>
      <c r="G28" s="99"/>
      <c r="H28" s="100">
        <f t="shared" si="0"/>
        <v>0</v>
      </c>
      <c r="I28" s="100">
        <f t="shared" si="1"/>
        <v>0</v>
      </c>
      <c r="J28" s="101">
        <v>9.5</v>
      </c>
      <c r="K28" s="142">
        <f t="shared" si="2"/>
        <v>0</v>
      </c>
      <c r="L28" s="102"/>
      <c r="M28" s="96"/>
      <c r="O28" s="94"/>
    </row>
    <row r="29" spans="1:15" s="19" customFormat="1" ht="12.75" x14ac:dyDescent="0.25">
      <c r="A29" s="95">
        <v>6</v>
      </c>
      <c r="B29" s="96" t="s">
        <v>711</v>
      </c>
      <c r="C29" s="97" t="s">
        <v>29</v>
      </c>
      <c r="D29" s="98">
        <v>5</v>
      </c>
      <c r="E29" s="97">
        <v>1</v>
      </c>
      <c r="F29" s="97">
        <v>5</v>
      </c>
      <c r="G29" s="99"/>
      <c r="H29" s="100">
        <f t="shared" si="0"/>
        <v>0</v>
      </c>
      <c r="I29" s="100">
        <f t="shared" si="1"/>
        <v>0</v>
      </c>
      <c r="J29" s="101">
        <v>9.5</v>
      </c>
      <c r="K29" s="142">
        <f t="shared" si="2"/>
        <v>0</v>
      </c>
      <c r="L29" s="102"/>
      <c r="M29" s="96"/>
      <c r="O29" s="94"/>
    </row>
    <row r="30" spans="1:15" s="19" customFormat="1" ht="12.75" x14ac:dyDescent="0.25">
      <c r="A30" s="95">
        <v>7</v>
      </c>
      <c r="B30" s="96" t="s">
        <v>712</v>
      </c>
      <c r="C30" s="97" t="s">
        <v>29</v>
      </c>
      <c r="D30" s="98">
        <v>5</v>
      </c>
      <c r="E30" s="97">
        <v>1</v>
      </c>
      <c r="F30" s="97">
        <v>5</v>
      </c>
      <c r="G30" s="99"/>
      <c r="H30" s="100">
        <f t="shared" si="0"/>
        <v>0</v>
      </c>
      <c r="I30" s="100">
        <f t="shared" si="1"/>
        <v>0</v>
      </c>
      <c r="J30" s="101">
        <v>9.5</v>
      </c>
      <c r="K30" s="142">
        <f t="shared" si="2"/>
        <v>0</v>
      </c>
      <c r="L30" s="102"/>
      <c r="M30" s="96"/>
      <c r="O30" s="94"/>
    </row>
    <row r="31" spans="1:15" s="19" customFormat="1" ht="12.75" x14ac:dyDescent="0.25">
      <c r="A31" s="95">
        <v>8</v>
      </c>
      <c r="B31" s="96" t="s">
        <v>713</v>
      </c>
      <c r="C31" s="97" t="s">
        <v>29</v>
      </c>
      <c r="D31" s="98">
        <v>5</v>
      </c>
      <c r="E31" s="97">
        <v>5</v>
      </c>
      <c r="F31" s="97">
        <v>5</v>
      </c>
      <c r="G31" s="99"/>
      <c r="H31" s="100">
        <f t="shared" si="0"/>
        <v>0</v>
      </c>
      <c r="I31" s="100">
        <f t="shared" si="1"/>
        <v>0</v>
      </c>
      <c r="J31" s="101">
        <v>9.5</v>
      </c>
      <c r="K31" s="142">
        <f t="shared" si="2"/>
        <v>0</v>
      </c>
      <c r="L31" s="102"/>
      <c r="M31" s="96"/>
      <c r="O31" s="94"/>
    </row>
    <row r="32" spans="1:15" s="19" customFormat="1" ht="12.75" x14ac:dyDescent="0.25">
      <c r="A32" s="95">
        <v>9</v>
      </c>
      <c r="B32" s="96" t="s">
        <v>1313</v>
      </c>
      <c r="C32" s="97" t="s">
        <v>29</v>
      </c>
      <c r="D32" s="98">
        <v>5</v>
      </c>
      <c r="E32" s="97">
        <v>1</v>
      </c>
      <c r="F32" s="97">
        <v>5</v>
      </c>
      <c r="G32" s="99"/>
      <c r="H32" s="100">
        <f t="shared" si="0"/>
        <v>0</v>
      </c>
      <c r="I32" s="100">
        <f t="shared" si="1"/>
        <v>0</v>
      </c>
      <c r="J32" s="101">
        <v>9.5</v>
      </c>
      <c r="K32" s="142">
        <f t="shared" si="2"/>
        <v>0</v>
      </c>
      <c r="L32" s="102"/>
      <c r="M32" s="96"/>
      <c r="O32" s="94"/>
    </row>
    <row r="33" spans="1:15" s="19" customFormat="1" ht="12.75" x14ac:dyDescent="0.25">
      <c r="A33" s="95">
        <v>10</v>
      </c>
      <c r="B33" s="96" t="s">
        <v>714</v>
      </c>
      <c r="C33" s="97" t="s">
        <v>29</v>
      </c>
      <c r="D33" s="98">
        <v>5</v>
      </c>
      <c r="E33" s="97">
        <v>1</v>
      </c>
      <c r="F33" s="97">
        <v>5</v>
      </c>
      <c r="G33" s="99"/>
      <c r="H33" s="100">
        <f t="shared" si="0"/>
        <v>0</v>
      </c>
      <c r="I33" s="100">
        <f t="shared" si="1"/>
        <v>0</v>
      </c>
      <c r="J33" s="101">
        <v>9.5</v>
      </c>
      <c r="K33" s="142">
        <f t="shared" si="2"/>
        <v>0</v>
      </c>
      <c r="L33" s="102"/>
      <c r="M33" s="96"/>
      <c r="O33" s="94"/>
    </row>
    <row r="34" spans="1:15" s="19" customFormat="1" ht="12.75" x14ac:dyDescent="0.25">
      <c r="A34" s="88"/>
      <c r="B34" s="106" t="s">
        <v>715</v>
      </c>
      <c r="C34" s="107"/>
      <c r="D34" s="108"/>
      <c r="E34" s="107"/>
      <c r="F34" s="107"/>
      <c r="G34" s="90"/>
      <c r="H34" s="91"/>
      <c r="I34" s="92"/>
      <c r="J34" s="92"/>
      <c r="K34" s="93"/>
      <c r="L34" s="93"/>
      <c r="M34" s="109"/>
      <c r="O34" s="94"/>
    </row>
    <row r="35" spans="1:15" s="19" customFormat="1" ht="12.75" x14ac:dyDescent="0.25">
      <c r="A35" s="95">
        <v>11</v>
      </c>
      <c r="B35" s="96" t="s">
        <v>1450</v>
      </c>
      <c r="C35" s="97" t="s">
        <v>29</v>
      </c>
      <c r="D35" s="98">
        <v>10</v>
      </c>
      <c r="E35" s="97">
        <v>1</v>
      </c>
      <c r="F35" s="97">
        <v>10</v>
      </c>
      <c r="G35" s="99"/>
      <c r="H35" s="100">
        <f>G35*1.095</f>
        <v>0</v>
      </c>
      <c r="I35" s="100">
        <f t="shared" si="1"/>
        <v>0</v>
      </c>
      <c r="J35" s="101">
        <v>9.5</v>
      </c>
      <c r="K35" s="142">
        <f>I35*1.095</f>
        <v>0</v>
      </c>
      <c r="L35" s="102"/>
      <c r="M35" s="96"/>
      <c r="O35" s="94"/>
    </row>
    <row r="36" spans="1:15" s="19" customFormat="1" ht="12.75" x14ac:dyDescent="0.25">
      <c r="A36" s="95">
        <v>12</v>
      </c>
      <c r="B36" s="96" t="s">
        <v>1449</v>
      </c>
      <c r="C36" s="97" t="s">
        <v>29</v>
      </c>
      <c r="D36" s="98">
        <v>10</v>
      </c>
      <c r="E36" s="97">
        <v>1</v>
      </c>
      <c r="F36" s="97">
        <v>10</v>
      </c>
      <c r="G36" s="99"/>
      <c r="H36" s="100">
        <f t="shared" ref="H36:H38" si="3">G36*1.095</f>
        <v>0</v>
      </c>
      <c r="I36" s="100">
        <f t="shared" si="1"/>
        <v>0</v>
      </c>
      <c r="J36" s="101">
        <v>9.5</v>
      </c>
      <c r="K36" s="142">
        <f t="shared" ref="K36:K38" si="4">I36*1.095</f>
        <v>0</v>
      </c>
      <c r="L36" s="102"/>
      <c r="M36" s="96"/>
      <c r="O36" s="94"/>
    </row>
    <row r="37" spans="1:15" s="19" customFormat="1" ht="12.75" x14ac:dyDescent="0.25">
      <c r="A37" s="95">
        <v>13</v>
      </c>
      <c r="B37" s="96" t="s">
        <v>1448</v>
      </c>
      <c r="C37" s="97" t="s">
        <v>29</v>
      </c>
      <c r="D37" s="98">
        <v>10</v>
      </c>
      <c r="E37" s="97">
        <v>1</v>
      </c>
      <c r="F37" s="97">
        <v>10</v>
      </c>
      <c r="G37" s="99"/>
      <c r="H37" s="100">
        <f t="shared" si="3"/>
        <v>0</v>
      </c>
      <c r="I37" s="100">
        <f t="shared" si="1"/>
        <v>0</v>
      </c>
      <c r="J37" s="101">
        <v>9.5</v>
      </c>
      <c r="K37" s="142">
        <f t="shared" si="4"/>
        <v>0</v>
      </c>
      <c r="L37" s="102"/>
      <c r="M37" s="96"/>
      <c r="O37" s="94"/>
    </row>
    <row r="38" spans="1:15" s="19" customFormat="1" ht="12.75" x14ac:dyDescent="0.25">
      <c r="A38" s="95">
        <v>14</v>
      </c>
      <c r="B38" s="96" t="s">
        <v>1447</v>
      </c>
      <c r="C38" s="97" t="s">
        <v>29</v>
      </c>
      <c r="D38" s="98">
        <v>10</v>
      </c>
      <c r="E38" s="97">
        <v>2</v>
      </c>
      <c r="F38" s="97">
        <v>10</v>
      </c>
      <c r="G38" s="99"/>
      <c r="H38" s="100">
        <f t="shared" si="3"/>
        <v>0</v>
      </c>
      <c r="I38" s="100">
        <f t="shared" si="1"/>
        <v>0</v>
      </c>
      <c r="J38" s="101">
        <v>9.5</v>
      </c>
      <c r="K38" s="142">
        <f t="shared" si="4"/>
        <v>0</v>
      </c>
      <c r="L38" s="102"/>
      <c r="M38" s="96"/>
      <c r="O38" s="94"/>
    </row>
    <row r="39" spans="1:15" s="19" customFormat="1" ht="12.75" x14ac:dyDescent="0.25">
      <c r="A39" s="88"/>
      <c r="B39" s="106" t="s">
        <v>716</v>
      </c>
      <c r="C39" s="107"/>
      <c r="D39" s="108"/>
      <c r="E39" s="107"/>
      <c r="F39" s="107"/>
      <c r="G39" s="90"/>
      <c r="H39" s="91"/>
      <c r="I39" s="92"/>
      <c r="J39" s="92"/>
      <c r="K39" s="93"/>
      <c r="L39" s="93"/>
      <c r="M39" s="109"/>
      <c r="O39" s="94"/>
    </row>
    <row r="40" spans="1:15" s="19" customFormat="1" ht="12.75" x14ac:dyDescent="0.25">
      <c r="A40" s="95">
        <v>15</v>
      </c>
      <c r="B40" s="96" t="s">
        <v>717</v>
      </c>
      <c r="C40" s="97" t="s">
        <v>29</v>
      </c>
      <c r="D40" s="98">
        <v>300</v>
      </c>
      <c r="E40" s="97">
        <v>10</v>
      </c>
      <c r="F40" s="97">
        <v>300</v>
      </c>
      <c r="G40" s="99"/>
      <c r="H40" s="100">
        <f>G40*1.095</f>
        <v>0</v>
      </c>
      <c r="I40" s="100">
        <f t="shared" si="1"/>
        <v>0</v>
      </c>
      <c r="J40" s="101">
        <v>9.5</v>
      </c>
      <c r="K40" s="142">
        <f>I40*1.095</f>
        <v>0</v>
      </c>
      <c r="L40" s="102"/>
      <c r="M40" s="96"/>
      <c r="O40" s="94"/>
    </row>
    <row r="41" spans="1:15" s="125" customFormat="1" ht="12.75" x14ac:dyDescent="0.25">
      <c r="A41" s="95">
        <v>16</v>
      </c>
      <c r="B41" s="96" t="s">
        <v>1176</v>
      </c>
      <c r="C41" s="97" t="s">
        <v>29</v>
      </c>
      <c r="D41" s="98">
        <v>100</v>
      </c>
      <c r="E41" s="97">
        <v>200</v>
      </c>
      <c r="F41" s="97">
        <v>100</v>
      </c>
      <c r="G41" s="99"/>
      <c r="H41" s="100">
        <f t="shared" ref="H41:H55" si="5">G41*1.095</f>
        <v>0</v>
      </c>
      <c r="I41" s="100">
        <f t="shared" si="1"/>
        <v>0</v>
      </c>
      <c r="J41" s="101">
        <v>9.5</v>
      </c>
      <c r="K41" s="142">
        <f t="shared" ref="K41:K55" si="6">I41*1.095</f>
        <v>0</v>
      </c>
      <c r="L41" s="102"/>
      <c r="M41" s="96"/>
      <c r="O41" s="94"/>
    </row>
    <row r="42" spans="1:15" s="19" customFormat="1" ht="12.75" x14ac:dyDescent="0.25">
      <c r="A42" s="95">
        <v>17</v>
      </c>
      <c r="B42" s="96" t="s">
        <v>718</v>
      </c>
      <c r="C42" s="97" t="s">
        <v>29</v>
      </c>
      <c r="D42" s="98">
        <v>700</v>
      </c>
      <c r="E42" s="97">
        <v>800</v>
      </c>
      <c r="F42" s="97">
        <v>600</v>
      </c>
      <c r="G42" s="99"/>
      <c r="H42" s="100">
        <f t="shared" si="5"/>
        <v>0</v>
      </c>
      <c r="I42" s="100">
        <f t="shared" si="1"/>
        <v>0</v>
      </c>
      <c r="J42" s="101">
        <v>9.5</v>
      </c>
      <c r="K42" s="142">
        <f t="shared" si="6"/>
        <v>0</v>
      </c>
      <c r="L42" s="102"/>
      <c r="M42" s="96"/>
      <c r="O42" s="94"/>
    </row>
    <row r="43" spans="1:15" s="19" customFormat="1" ht="25.5" x14ac:dyDescent="0.25">
      <c r="A43" s="95">
        <v>18</v>
      </c>
      <c r="B43" s="96" t="s">
        <v>719</v>
      </c>
      <c r="C43" s="97" t="s">
        <v>29</v>
      </c>
      <c r="D43" s="98">
        <v>50</v>
      </c>
      <c r="E43" s="97">
        <v>70</v>
      </c>
      <c r="F43" s="97">
        <v>50</v>
      </c>
      <c r="G43" s="99"/>
      <c r="H43" s="100">
        <f t="shared" si="5"/>
        <v>0</v>
      </c>
      <c r="I43" s="100">
        <f t="shared" si="1"/>
        <v>0</v>
      </c>
      <c r="J43" s="101">
        <v>9.5</v>
      </c>
      <c r="K43" s="142">
        <f t="shared" si="6"/>
        <v>0</v>
      </c>
      <c r="L43" s="102"/>
      <c r="M43" s="96"/>
      <c r="O43" s="94"/>
    </row>
    <row r="44" spans="1:15" s="19" customFormat="1" ht="12.75" x14ac:dyDescent="0.25">
      <c r="A44" s="95">
        <v>19</v>
      </c>
      <c r="B44" s="96" t="s">
        <v>720</v>
      </c>
      <c r="C44" s="97" t="s">
        <v>29</v>
      </c>
      <c r="D44" s="98">
        <v>300</v>
      </c>
      <c r="E44" s="97">
        <v>10</v>
      </c>
      <c r="F44" s="97">
        <v>100</v>
      </c>
      <c r="G44" s="99"/>
      <c r="H44" s="100">
        <f t="shared" si="5"/>
        <v>0</v>
      </c>
      <c r="I44" s="100">
        <f t="shared" si="1"/>
        <v>0</v>
      </c>
      <c r="J44" s="101">
        <v>9.5</v>
      </c>
      <c r="K44" s="142">
        <f t="shared" si="6"/>
        <v>0</v>
      </c>
      <c r="L44" s="102"/>
      <c r="M44" s="96"/>
      <c r="O44" s="94"/>
    </row>
    <row r="45" spans="1:15" s="125" customFormat="1" ht="12.75" x14ac:dyDescent="0.25">
      <c r="A45" s="95">
        <v>20</v>
      </c>
      <c r="B45" s="96" t="s">
        <v>1177</v>
      </c>
      <c r="C45" s="97" t="s">
        <v>29</v>
      </c>
      <c r="D45" s="98">
        <v>100</v>
      </c>
      <c r="E45" s="97">
        <v>150</v>
      </c>
      <c r="F45" s="97">
        <v>200</v>
      </c>
      <c r="G45" s="99"/>
      <c r="H45" s="100">
        <f t="shared" si="5"/>
        <v>0</v>
      </c>
      <c r="I45" s="100">
        <f t="shared" si="1"/>
        <v>0</v>
      </c>
      <c r="J45" s="101">
        <v>9.5</v>
      </c>
      <c r="K45" s="142">
        <f t="shared" si="6"/>
        <v>0</v>
      </c>
      <c r="L45" s="102"/>
      <c r="M45" s="96"/>
      <c r="O45" s="94"/>
    </row>
    <row r="46" spans="1:15" s="19" customFormat="1" ht="12.75" x14ac:dyDescent="0.25">
      <c r="A46" s="95">
        <v>21</v>
      </c>
      <c r="B46" s="96" t="s">
        <v>721</v>
      </c>
      <c r="C46" s="97" t="s">
        <v>29</v>
      </c>
      <c r="D46" s="98">
        <v>400</v>
      </c>
      <c r="E46" s="97">
        <v>500</v>
      </c>
      <c r="F46" s="97">
        <v>500</v>
      </c>
      <c r="G46" s="99"/>
      <c r="H46" s="100">
        <f t="shared" si="5"/>
        <v>0</v>
      </c>
      <c r="I46" s="100">
        <f t="shared" si="1"/>
        <v>0</v>
      </c>
      <c r="J46" s="101">
        <v>9.5</v>
      </c>
      <c r="K46" s="142">
        <f t="shared" si="6"/>
        <v>0</v>
      </c>
      <c r="L46" s="102"/>
      <c r="M46" s="96"/>
      <c r="O46" s="94"/>
    </row>
    <row r="47" spans="1:15" s="19" customFormat="1" ht="12.75" x14ac:dyDescent="0.25">
      <c r="A47" s="95">
        <v>22</v>
      </c>
      <c r="B47" s="96" t="s">
        <v>722</v>
      </c>
      <c r="C47" s="97" t="s">
        <v>29</v>
      </c>
      <c r="D47" s="98">
        <v>100</v>
      </c>
      <c r="E47" s="97">
        <v>10</v>
      </c>
      <c r="F47" s="97">
        <v>20</v>
      </c>
      <c r="G47" s="99"/>
      <c r="H47" s="100">
        <f t="shared" si="5"/>
        <v>0</v>
      </c>
      <c r="I47" s="100">
        <f t="shared" si="1"/>
        <v>0</v>
      </c>
      <c r="J47" s="101">
        <v>9.5</v>
      </c>
      <c r="K47" s="142">
        <f t="shared" si="6"/>
        <v>0</v>
      </c>
      <c r="L47" s="102"/>
      <c r="M47" s="96"/>
      <c r="O47" s="94"/>
    </row>
    <row r="48" spans="1:15" s="125" customFormat="1" ht="12.75" x14ac:dyDescent="0.25">
      <c r="A48" s="95">
        <v>23</v>
      </c>
      <c r="B48" s="96" t="s">
        <v>1178</v>
      </c>
      <c r="C48" s="97" t="s">
        <v>29</v>
      </c>
      <c r="D48" s="98">
        <v>50</v>
      </c>
      <c r="E48" s="97">
        <v>100</v>
      </c>
      <c r="F48" s="97">
        <v>80</v>
      </c>
      <c r="G48" s="99"/>
      <c r="H48" s="100">
        <f t="shared" si="5"/>
        <v>0</v>
      </c>
      <c r="I48" s="100">
        <f t="shared" si="1"/>
        <v>0</v>
      </c>
      <c r="J48" s="101">
        <v>9.5</v>
      </c>
      <c r="K48" s="142">
        <f t="shared" si="6"/>
        <v>0</v>
      </c>
      <c r="L48" s="102"/>
      <c r="M48" s="96"/>
      <c r="O48" s="94"/>
    </row>
    <row r="49" spans="1:15" s="19" customFormat="1" ht="12.75" x14ac:dyDescent="0.25">
      <c r="A49" s="95">
        <v>24</v>
      </c>
      <c r="B49" s="96" t="s">
        <v>723</v>
      </c>
      <c r="C49" s="97" t="s">
        <v>29</v>
      </c>
      <c r="D49" s="98">
        <v>100</v>
      </c>
      <c r="E49" s="97">
        <v>70</v>
      </c>
      <c r="F49" s="97">
        <v>400</v>
      </c>
      <c r="G49" s="99"/>
      <c r="H49" s="100">
        <f t="shared" si="5"/>
        <v>0</v>
      </c>
      <c r="I49" s="100">
        <f t="shared" si="1"/>
        <v>0</v>
      </c>
      <c r="J49" s="101">
        <v>9.5</v>
      </c>
      <c r="K49" s="142">
        <f t="shared" si="6"/>
        <v>0</v>
      </c>
      <c r="L49" s="102"/>
      <c r="M49" s="96"/>
      <c r="O49" s="94"/>
    </row>
    <row r="50" spans="1:15" s="150" customFormat="1" ht="12.75" x14ac:dyDescent="0.25">
      <c r="A50" s="95">
        <v>25</v>
      </c>
      <c r="B50" s="96" t="s">
        <v>1575</v>
      </c>
      <c r="C50" s="97" t="s">
        <v>29</v>
      </c>
      <c r="D50" s="98">
        <v>20</v>
      </c>
      <c r="E50" s="97">
        <v>5</v>
      </c>
      <c r="F50" s="97">
        <v>20</v>
      </c>
      <c r="G50" s="99"/>
      <c r="H50" s="100">
        <f t="shared" si="5"/>
        <v>0</v>
      </c>
      <c r="I50" s="100">
        <f t="shared" si="1"/>
        <v>0</v>
      </c>
      <c r="J50" s="101">
        <v>9.5</v>
      </c>
      <c r="K50" s="142">
        <f t="shared" si="6"/>
        <v>0</v>
      </c>
      <c r="L50" s="102"/>
      <c r="M50" s="96"/>
      <c r="O50" s="94"/>
    </row>
    <row r="51" spans="1:15" s="150" customFormat="1" ht="12.75" x14ac:dyDescent="0.25">
      <c r="A51" s="95">
        <v>26</v>
      </c>
      <c r="B51" s="96" t="s">
        <v>1576</v>
      </c>
      <c r="C51" s="97" t="s">
        <v>29</v>
      </c>
      <c r="D51" s="98">
        <v>20</v>
      </c>
      <c r="E51" s="97">
        <v>5</v>
      </c>
      <c r="F51" s="97">
        <v>20</v>
      </c>
      <c r="G51" s="99"/>
      <c r="H51" s="100">
        <f t="shared" si="5"/>
        <v>0</v>
      </c>
      <c r="I51" s="100">
        <f t="shared" si="1"/>
        <v>0</v>
      </c>
      <c r="J51" s="101">
        <v>9.5</v>
      </c>
      <c r="K51" s="142">
        <f t="shared" si="6"/>
        <v>0</v>
      </c>
      <c r="L51" s="102"/>
      <c r="M51" s="96"/>
      <c r="O51" s="94"/>
    </row>
    <row r="52" spans="1:15" s="150" customFormat="1" ht="12.75" x14ac:dyDescent="0.25">
      <c r="A52" s="95">
        <v>27</v>
      </c>
      <c r="B52" s="96" t="s">
        <v>1577</v>
      </c>
      <c r="C52" s="97" t="s">
        <v>29</v>
      </c>
      <c r="D52" s="98">
        <v>20</v>
      </c>
      <c r="E52" s="97">
        <v>5</v>
      </c>
      <c r="F52" s="97">
        <v>20</v>
      </c>
      <c r="G52" s="99"/>
      <c r="H52" s="100">
        <f t="shared" si="5"/>
        <v>0</v>
      </c>
      <c r="I52" s="100">
        <f t="shared" si="1"/>
        <v>0</v>
      </c>
      <c r="J52" s="101">
        <v>9.5</v>
      </c>
      <c r="K52" s="142">
        <f t="shared" si="6"/>
        <v>0</v>
      </c>
      <c r="L52" s="102"/>
      <c r="M52" s="96"/>
      <c r="O52" s="94"/>
    </row>
    <row r="53" spans="1:15" s="19" customFormat="1" ht="12.75" x14ac:dyDescent="0.25">
      <c r="A53" s="95">
        <v>28</v>
      </c>
      <c r="B53" s="96" t="s">
        <v>724</v>
      </c>
      <c r="C53" s="97" t="s">
        <v>29</v>
      </c>
      <c r="D53" s="98">
        <v>20</v>
      </c>
      <c r="E53" s="97">
        <v>10</v>
      </c>
      <c r="F53" s="97">
        <v>10</v>
      </c>
      <c r="G53" s="99"/>
      <c r="H53" s="100">
        <f t="shared" si="5"/>
        <v>0</v>
      </c>
      <c r="I53" s="100">
        <f t="shared" si="1"/>
        <v>0</v>
      </c>
      <c r="J53" s="101">
        <v>9.5</v>
      </c>
      <c r="K53" s="142">
        <f t="shared" si="6"/>
        <v>0</v>
      </c>
      <c r="L53" s="102"/>
      <c r="M53" s="96"/>
      <c r="O53" s="94"/>
    </row>
    <row r="54" spans="1:15" s="19" customFormat="1" ht="12.75" x14ac:dyDescent="0.25">
      <c r="A54" s="95">
        <v>29</v>
      </c>
      <c r="B54" s="96" t="s">
        <v>725</v>
      </c>
      <c r="C54" s="97" t="s">
        <v>29</v>
      </c>
      <c r="D54" s="98">
        <v>10</v>
      </c>
      <c r="E54" s="97">
        <v>10</v>
      </c>
      <c r="F54" s="97">
        <v>10</v>
      </c>
      <c r="G54" s="99"/>
      <c r="H54" s="100">
        <f t="shared" si="5"/>
        <v>0</v>
      </c>
      <c r="I54" s="100">
        <f t="shared" si="1"/>
        <v>0</v>
      </c>
      <c r="J54" s="101">
        <v>9.5</v>
      </c>
      <c r="K54" s="142">
        <f t="shared" si="6"/>
        <v>0</v>
      </c>
      <c r="L54" s="102"/>
      <c r="M54" s="96"/>
      <c r="O54" s="94"/>
    </row>
    <row r="55" spans="1:15" s="19" customFormat="1" ht="12.75" x14ac:dyDescent="0.25">
      <c r="A55" s="95">
        <v>30</v>
      </c>
      <c r="B55" s="96" t="s">
        <v>726</v>
      </c>
      <c r="C55" s="97" t="s">
        <v>29</v>
      </c>
      <c r="D55" s="98">
        <v>10</v>
      </c>
      <c r="E55" s="97">
        <v>70</v>
      </c>
      <c r="F55" s="97">
        <v>70</v>
      </c>
      <c r="G55" s="99"/>
      <c r="H55" s="100">
        <f t="shared" si="5"/>
        <v>0</v>
      </c>
      <c r="I55" s="100">
        <f t="shared" si="1"/>
        <v>0</v>
      </c>
      <c r="J55" s="101">
        <v>9.5</v>
      </c>
      <c r="K55" s="142">
        <f t="shared" si="6"/>
        <v>0</v>
      </c>
      <c r="L55" s="102"/>
      <c r="M55" s="96"/>
      <c r="O55" s="94"/>
    </row>
    <row r="56" spans="1:15" s="19" customFormat="1" ht="12.75" x14ac:dyDescent="0.25">
      <c r="A56" s="88"/>
      <c r="B56" s="106" t="s">
        <v>727</v>
      </c>
      <c r="C56" s="107"/>
      <c r="D56" s="108"/>
      <c r="E56" s="107"/>
      <c r="F56" s="107"/>
      <c r="G56" s="90"/>
      <c r="H56" s="91"/>
      <c r="I56" s="92"/>
      <c r="J56" s="92"/>
      <c r="K56" s="93"/>
      <c r="L56" s="93"/>
      <c r="M56" s="109"/>
      <c r="O56" s="94"/>
    </row>
    <row r="57" spans="1:15" s="19" customFormat="1" ht="25.5" x14ac:dyDescent="0.25">
      <c r="A57" s="95">
        <v>31</v>
      </c>
      <c r="B57" s="96" t="s">
        <v>1180</v>
      </c>
      <c r="C57" s="97" t="s">
        <v>29</v>
      </c>
      <c r="D57" s="98">
        <v>50</v>
      </c>
      <c r="E57" s="97">
        <v>10</v>
      </c>
      <c r="F57" s="97">
        <v>50</v>
      </c>
      <c r="G57" s="99"/>
      <c r="H57" s="100">
        <f>G57*1.095</f>
        <v>0</v>
      </c>
      <c r="I57" s="100">
        <f t="shared" si="1"/>
        <v>0</v>
      </c>
      <c r="J57" s="101">
        <v>9.5</v>
      </c>
      <c r="K57" s="142">
        <f>I57*1.095</f>
        <v>0</v>
      </c>
      <c r="L57" s="102"/>
      <c r="M57" s="96"/>
      <c r="O57" s="94"/>
    </row>
    <row r="58" spans="1:15" s="19" customFormat="1" ht="25.5" x14ac:dyDescent="0.25">
      <c r="A58" s="95">
        <v>32</v>
      </c>
      <c r="B58" s="96" t="s">
        <v>1181</v>
      </c>
      <c r="C58" s="97" t="s">
        <v>29</v>
      </c>
      <c r="D58" s="98">
        <v>50</v>
      </c>
      <c r="E58" s="97">
        <v>10</v>
      </c>
      <c r="F58" s="97">
        <v>100</v>
      </c>
      <c r="G58" s="99"/>
      <c r="H58" s="100">
        <f t="shared" ref="H58:H69" si="7">G58*1.095</f>
        <v>0</v>
      </c>
      <c r="I58" s="100">
        <f t="shared" si="1"/>
        <v>0</v>
      </c>
      <c r="J58" s="101">
        <v>9.5</v>
      </c>
      <c r="K58" s="142">
        <f t="shared" ref="K58:K69" si="8">I58*1.095</f>
        <v>0</v>
      </c>
      <c r="L58" s="102"/>
      <c r="M58" s="96"/>
      <c r="O58" s="94"/>
    </row>
    <row r="59" spans="1:15" s="19" customFormat="1" ht="25.5" x14ac:dyDescent="0.25">
      <c r="A59" s="95">
        <v>33</v>
      </c>
      <c r="B59" s="96" t="s">
        <v>1182</v>
      </c>
      <c r="C59" s="97" t="s">
        <v>29</v>
      </c>
      <c r="D59" s="98">
        <v>50</v>
      </c>
      <c r="E59" s="97">
        <v>10</v>
      </c>
      <c r="F59" s="97">
        <v>20</v>
      </c>
      <c r="G59" s="99"/>
      <c r="H59" s="100">
        <f t="shared" si="7"/>
        <v>0</v>
      </c>
      <c r="I59" s="100">
        <f t="shared" si="1"/>
        <v>0</v>
      </c>
      <c r="J59" s="101">
        <v>9.5</v>
      </c>
      <c r="K59" s="142">
        <f t="shared" si="8"/>
        <v>0</v>
      </c>
      <c r="L59" s="102"/>
      <c r="M59" s="96"/>
      <c r="O59" s="94"/>
    </row>
    <row r="60" spans="1:15" s="19" customFormat="1" ht="25.5" x14ac:dyDescent="0.25">
      <c r="A60" s="95">
        <v>34</v>
      </c>
      <c r="B60" s="96" t="s">
        <v>1183</v>
      </c>
      <c r="C60" s="97" t="s">
        <v>29</v>
      </c>
      <c r="D60" s="98">
        <v>50</v>
      </c>
      <c r="E60" s="97">
        <v>10</v>
      </c>
      <c r="F60" s="97">
        <v>400</v>
      </c>
      <c r="G60" s="99"/>
      <c r="H60" s="100">
        <f t="shared" si="7"/>
        <v>0</v>
      </c>
      <c r="I60" s="100">
        <f t="shared" si="1"/>
        <v>0</v>
      </c>
      <c r="J60" s="101">
        <v>9.5</v>
      </c>
      <c r="K60" s="142">
        <f t="shared" si="8"/>
        <v>0</v>
      </c>
      <c r="L60" s="102"/>
      <c r="M60" s="96"/>
      <c r="O60" s="94"/>
    </row>
    <row r="61" spans="1:15" s="19" customFormat="1" ht="25.5" x14ac:dyDescent="0.25">
      <c r="A61" s="95">
        <v>35</v>
      </c>
      <c r="B61" s="96" t="s">
        <v>1188</v>
      </c>
      <c r="C61" s="97" t="s">
        <v>29</v>
      </c>
      <c r="D61" s="98">
        <v>50</v>
      </c>
      <c r="E61" s="97">
        <v>10</v>
      </c>
      <c r="F61" s="97">
        <v>20</v>
      </c>
      <c r="G61" s="99"/>
      <c r="H61" s="100">
        <f t="shared" si="7"/>
        <v>0</v>
      </c>
      <c r="I61" s="100">
        <f t="shared" si="1"/>
        <v>0</v>
      </c>
      <c r="J61" s="101">
        <v>9.5</v>
      </c>
      <c r="K61" s="142">
        <f t="shared" si="8"/>
        <v>0</v>
      </c>
      <c r="L61" s="102"/>
      <c r="M61" s="96"/>
      <c r="O61" s="94"/>
    </row>
    <row r="62" spans="1:15" s="19" customFormat="1" ht="25.5" x14ac:dyDescent="0.25">
      <c r="A62" s="95">
        <v>36</v>
      </c>
      <c r="B62" s="96" t="s">
        <v>1189</v>
      </c>
      <c r="C62" s="97" t="s">
        <v>29</v>
      </c>
      <c r="D62" s="98">
        <v>50</v>
      </c>
      <c r="E62" s="97">
        <v>10</v>
      </c>
      <c r="F62" s="97">
        <v>70</v>
      </c>
      <c r="G62" s="99"/>
      <c r="H62" s="100">
        <f t="shared" si="7"/>
        <v>0</v>
      </c>
      <c r="I62" s="100">
        <f t="shared" si="1"/>
        <v>0</v>
      </c>
      <c r="J62" s="101">
        <v>9.5</v>
      </c>
      <c r="K62" s="142">
        <f t="shared" si="8"/>
        <v>0</v>
      </c>
      <c r="L62" s="102"/>
      <c r="M62" s="96"/>
      <c r="O62" s="94"/>
    </row>
    <row r="63" spans="1:15" s="19" customFormat="1" ht="25.5" x14ac:dyDescent="0.25">
      <c r="A63" s="95">
        <v>37</v>
      </c>
      <c r="B63" s="96" t="s">
        <v>1184</v>
      </c>
      <c r="C63" s="97" t="s">
        <v>29</v>
      </c>
      <c r="D63" s="98">
        <v>50</v>
      </c>
      <c r="E63" s="97">
        <v>10</v>
      </c>
      <c r="F63" s="97">
        <v>10</v>
      </c>
      <c r="G63" s="99"/>
      <c r="H63" s="100">
        <f t="shared" si="7"/>
        <v>0</v>
      </c>
      <c r="I63" s="100">
        <f t="shared" si="1"/>
        <v>0</v>
      </c>
      <c r="J63" s="101">
        <v>9.5</v>
      </c>
      <c r="K63" s="142">
        <f t="shared" si="8"/>
        <v>0</v>
      </c>
      <c r="L63" s="102"/>
      <c r="M63" s="96"/>
      <c r="O63" s="94"/>
    </row>
    <row r="64" spans="1:15" s="19" customFormat="1" ht="25.5" x14ac:dyDescent="0.25">
      <c r="A64" s="95">
        <v>38</v>
      </c>
      <c r="B64" s="96" t="s">
        <v>1185</v>
      </c>
      <c r="C64" s="97" t="s">
        <v>29</v>
      </c>
      <c r="D64" s="98">
        <v>50</v>
      </c>
      <c r="E64" s="97">
        <v>10</v>
      </c>
      <c r="F64" s="97">
        <v>100</v>
      </c>
      <c r="G64" s="99"/>
      <c r="H64" s="100">
        <f t="shared" si="7"/>
        <v>0</v>
      </c>
      <c r="I64" s="100">
        <f t="shared" si="1"/>
        <v>0</v>
      </c>
      <c r="J64" s="101">
        <v>9.5</v>
      </c>
      <c r="K64" s="142">
        <f t="shared" si="8"/>
        <v>0</v>
      </c>
      <c r="L64" s="102"/>
      <c r="M64" s="96"/>
      <c r="O64" s="94"/>
    </row>
    <row r="65" spans="1:15" s="19" customFormat="1" ht="25.5" x14ac:dyDescent="0.25">
      <c r="A65" s="95">
        <v>39</v>
      </c>
      <c r="B65" s="96" t="s">
        <v>1418</v>
      </c>
      <c r="C65" s="97" t="s">
        <v>29</v>
      </c>
      <c r="D65" s="98">
        <v>50</v>
      </c>
      <c r="E65" s="97">
        <v>10</v>
      </c>
      <c r="F65" s="97">
        <v>70</v>
      </c>
      <c r="G65" s="99"/>
      <c r="H65" s="100">
        <f t="shared" si="7"/>
        <v>0</v>
      </c>
      <c r="I65" s="100">
        <f t="shared" si="1"/>
        <v>0</v>
      </c>
      <c r="J65" s="101">
        <v>9.5</v>
      </c>
      <c r="K65" s="142">
        <f t="shared" si="8"/>
        <v>0</v>
      </c>
      <c r="L65" s="102"/>
      <c r="M65" s="96"/>
      <c r="O65" s="94"/>
    </row>
    <row r="66" spans="1:15" s="19" customFormat="1" ht="12.75" x14ac:dyDescent="0.25">
      <c r="A66" s="95">
        <v>40</v>
      </c>
      <c r="B66" s="96" t="s">
        <v>1419</v>
      </c>
      <c r="C66" s="97" t="s">
        <v>29</v>
      </c>
      <c r="D66" s="98">
        <v>50</v>
      </c>
      <c r="E66" s="97">
        <v>10</v>
      </c>
      <c r="F66" s="97">
        <v>70</v>
      </c>
      <c r="G66" s="99"/>
      <c r="H66" s="100">
        <f t="shared" si="7"/>
        <v>0</v>
      </c>
      <c r="I66" s="100">
        <f t="shared" si="1"/>
        <v>0</v>
      </c>
      <c r="J66" s="101">
        <v>9.5</v>
      </c>
      <c r="K66" s="142">
        <f t="shared" si="8"/>
        <v>0</v>
      </c>
      <c r="L66" s="102"/>
      <c r="M66" s="96"/>
      <c r="O66" s="94"/>
    </row>
    <row r="67" spans="1:15" s="19" customFormat="1" ht="12.75" x14ac:dyDescent="0.25">
      <c r="A67" s="95">
        <v>41</v>
      </c>
      <c r="B67" s="96" t="s">
        <v>1186</v>
      </c>
      <c r="C67" s="97" t="s">
        <v>29</v>
      </c>
      <c r="D67" s="98">
        <v>50</v>
      </c>
      <c r="E67" s="97">
        <v>10</v>
      </c>
      <c r="F67" s="97">
        <v>10</v>
      </c>
      <c r="G67" s="99"/>
      <c r="H67" s="100">
        <f t="shared" si="7"/>
        <v>0</v>
      </c>
      <c r="I67" s="100">
        <f t="shared" si="1"/>
        <v>0</v>
      </c>
      <c r="J67" s="101">
        <v>9.5</v>
      </c>
      <c r="K67" s="142">
        <f t="shared" si="8"/>
        <v>0</v>
      </c>
      <c r="L67" s="102"/>
      <c r="M67" s="96"/>
      <c r="O67" s="94"/>
    </row>
    <row r="68" spans="1:15" s="19" customFormat="1" ht="12.75" x14ac:dyDescent="0.25">
      <c r="A68" s="95">
        <v>42</v>
      </c>
      <c r="B68" s="96" t="s">
        <v>1187</v>
      </c>
      <c r="C68" s="97" t="s">
        <v>29</v>
      </c>
      <c r="D68" s="98">
        <v>50</v>
      </c>
      <c r="E68" s="97">
        <v>10</v>
      </c>
      <c r="F68" s="97">
        <v>70</v>
      </c>
      <c r="G68" s="99"/>
      <c r="H68" s="100">
        <f t="shared" si="7"/>
        <v>0</v>
      </c>
      <c r="I68" s="100">
        <f t="shared" si="1"/>
        <v>0</v>
      </c>
      <c r="J68" s="101">
        <v>9.5</v>
      </c>
      <c r="K68" s="142">
        <f t="shared" si="8"/>
        <v>0</v>
      </c>
      <c r="L68" s="102"/>
      <c r="M68" s="96"/>
      <c r="O68" s="94"/>
    </row>
    <row r="69" spans="1:15" s="19" customFormat="1" ht="12.75" x14ac:dyDescent="0.25">
      <c r="A69" s="95">
        <v>43</v>
      </c>
      <c r="B69" s="96" t="s">
        <v>1179</v>
      </c>
      <c r="C69" s="97" t="s">
        <v>29</v>
      </c>
      <c r="D69" s="98">
        <v>50</v>
      </c>
      <c r="E69" s="97">
        <v>10</v>
      </c>
      <c r="F69" s="97">
        <v>10</v>
      </c>
      <c r="G69" s="99"/>
      <c r="H69" s="100">
        <f t="shared" si="7"/>
        <v>0</v>
      </c>
      <c r="I69" s="100">
        <f t="shared" si="1"/>
        <v>0</v>
      </c>
      <c r="J69" s="101">
        <v>9.5</v>
      </c>
      <c r="K69" s="142">
        <f t="shared" si="8"/>
        <v>0</v>
      </c>
      <c r="L69" s="102"/>
      <c r="M69" s="96"/>
      <c r="O69" s="94"/>
    </row>
    <row r="70" spans="1:15" s="19" customFormat="1" ht="25.5" x14ac:dyDescent="0.25">
      <c r="A70" s="88"/>
      <c r="B70" s="106" t="s">
        <v>1190</v>
      </c>
      <c r="C70" s="107"/>
      <c r="D70" s="108"/>
      <c r="E70" s="107"/>
      <c r="F70" s="107"/>
      <c r="G70" s="90"/>
      <c r="H70" s="91"/>
      <c r="I70" s="92"/>
      <c r="J70" s="92"/>
      <c r="K70" s="93"/>
      <c r="L70" s="93"/>
      <c r="M70" s="109"/>
      <c r="O70" s="94"/>
    </row>
    <row r="71" spans="1:15" s="19" customFormat="1" ht="38.25" x14ac:dyDescent="0.25">
      <c r="A71" s="95">
        <v>44</v>
      </c>
      <c r="B71" s="96" t="s">
        <v>1290</v>
      </c>
      <c r="C71" s="97" t="s">
        <v>29</v>
      </c>
      <c r="D71" s="98">
        <v>2500</v>
      </c>
      <c r="E71" s="97">
        <v>1000</v>
      </c>
      <c r="F71" s="97">
        <v>1200</v>
      </c>
      <c r="G71" s="99"/>
      <c r="H71" s="100">
        <f>G71*1.095</f>
        <v>0</v>
      </c>
      <c r="I71" s="100">
        <f t="shared" si="1"/>
        <v>0</v>
      </c>
      <c r="J71" s="101">
        <v>9.5</v>
      </c>
      <c r="K71" s="142">
        <f>I71*1.095</f>
        <v>0</v>
      </c>
      <c r="L71" s="102"/>
      <c r="M71" s="96"/>
      <c r="O71" s="94"/>
    </row>
    <row r="72" spans="1:15" s="19" customFormat="1" ht="38.25" x14ac:dyDescent="0.25">
      <c r="A72" s="95">
        <v>45</v>
      </c>
      <c r="B72" s="96" t="s">
        <v>1192</v>
      </c>
      <c r="C72" s="97" t="s">
        <v>29</v>
      </c>
      <c r="D72" s="98">
        <v>1800</v>
      </c>
      <c r="E72" s="97">
        <v>500</v>
      </c>
      <c r="F72" s="97">
        <v>1200</v>
      </c>
      <c r="G72" s="99"/>
      <c r="H72" s="100">
        <f t="shared" ref="H72:H73" si="9">G72*1.095</f>
        <v>0</v>
      </c>
      <c r="I72" s="100">
        <f t="shared" si="1"/>
        <v>0</v>
      </c>
      <c r="J72" s="101">
        <v>9.5</v>
      </c>
      <c r="K72" s="142">
        <f t="shared" ref="K72:K73" si="10">I72*1.095</f>
        <v>0</v>
      </c>
      <c r="L72" s="102"/>
      <c r="M72" s="96"/>
      <c r="O72" s="94"/>
    </row>
    <row r="73" spans="1:15" s="19" customFormat="1" ht="38.25" x14ac:dyDescent="0.25">
      <c r="A73" s="95">
        <v>46</v>
      </c>
      <c r="B73" s="96" t="s">
        <v>1191</v>
      </c>
      <c r="C73" s="97" t="s">
        <v>29</v>
      </c>
      <c r="D73" s="98">
        <v>800</v>
      </c>
      <c r="E73" s="97">
        <v>500</v>
      </c>
      <c r="F73" s="97">
        <v>1200</v>
      </c>
      <c r="G73" s="99"/>
      <c r="H73" s="100">
        <f t="shared" si="9"/>
        <v>0</v>
      </c>
      <c r="I73" s="100">
        <f t="shared" si="1"/>
        <v>0</v>
      </c>
      <c r="J73" s="101">
        <v>9.5</v>
      </c>
      <c r="K73" s="142">
        <f t="shared" si="10"/>
        <v>0</v>
      </c>
      <c r="L73" s="102"/>
      <c r="M73" s="96"/>
      <c r="O73" s="94"/>
    </row>
    <row r="74" spans="1:15" ht="15" customHeight="1" thickBot="1" x14ac:dyDescent="0.3">
      <c r="D74" s="166" t="s">
        <v>3</v>
      </c>
      <c r="E74" s="167"/>
      <c r="F74" s="167"/>
      <c r="G74" s="167"/>
      <c r="H74" s="167"/>
      <c r="I74" s="167"/>
      <c r="J74" s="168"/>
      <c r="K74" s="26">
        <f>SUM(K24:K33,K35:K38,K40:K55,K57:K69,K71:K73)</f>
        <v>0</v>
      </c>
    </row>
    <row r="76" spans="1:15" ht="177" customHeight="1" x14ac:dyDescent="0.2">
      <c r="B76" s="161" t="s">
        <v>1598</v>
      </c>
      <c r="C76" s="162"/>
      <c r="D76" s="162"/>
      <c r="E76" s="162"/>
      <c r="F76" s="162"/>
      <c r="G76" s="162"/>
      <c r="H76" s="162"/>
      <c r="I76" s="162"/>
      <c r="J76" s="162"/>
      <c r="K76" s="162"/>
    </row>
    <row r="77" spans="1:15" ht="15" customHeight="1" x14ac:dyDescent="0.2">
      <c r="B77" s="27"/>
    </row>
    <row r="78" spans="1:15" ht="15" customHeight="1" x14ac:dyDescent="0.2">
      <c r="B78" s="29" t="s">
        <v>211</v>
      </c>
    </row>
  </sheetData>
  <mergeCells count="30">
    <mergeCell ref="L21:L22"/>
    <mergeCell ref="M21:M22"/>
    <mergeCell ref="D74:J74"/>
    <mergeCell ref="B76:K76"/>
    <mergeCell ref="B19:I19"/>
    <mergeCell ref="G21:G22"/>
    <mergeCell ref="H21:H22"/>
    <mergeCell ref="I21:I22"/>
    <mergeCell ref="J21:J22"/>
    <mergeCell ref="K21:K22"/>
    <mergeCell ref="E21:E22"/>
    <mergeCell ref="A21:A22"/>
    <mergeCell ref="B21:B22"/>
    <mergeCell ref="C21:C22"/>
    <mergeCell ref="D21:D22"/>
    <mergeCell ref="F21:F22"/>
    <mergeCell ref="B17:I17"/>
    <mergeCell ref="A2:B2"/>
    <mergeCell ref="I2:J2"/>
    <mergeCell ref="K2:L2"/>
    <mergeCell ref="A3:B3"/>
    <mergeCell ref="A4:B4"/>
    <mergeCell ref="A5:B5"/>
    <mergeCell ref="A7:B7"/>
    <mergeCell ref="A8:B8"/>
    <mergeCell ref="A9:B9"/>
    <mergeCell ref="A11:B11"/>
    <mergeCell ref="A12:B12"/>
    <mergeCell ref="A14:B14"/>
    <mergeCell ref="A15:B15"/>
  </mergeCells>
  <pageMargins left="0.51181102362204722" right="0.51181102362204722" top="0.55118110236220474" bottom="0.55118110236220474" header="0.31496062992125984" footer="0.31496062992125984"/>
  <pageSetup paperSize="9" scale="85" fitToHeight="0" orientation="landscape" horizontalDpi="4294967293" verticalDpi="4294967293"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400"/>
  <sheetViews>
    <sheetView topLeftCell="A17" zoomScale="110" zoomScaleNormal="110" workbookViewId="0">
      <selection activeCell="I69" sqref="I69"/>
    </sheetView>
  </sheetViews>
  <sheetFormatPr defaultColWidth="9.140625" defaultRowHeight="15" customHeight="1" x14ac:dyDescent="0.2"/>
  <cols>
    <col min="1" max="1" width="3.5703125" style="1" customWidth="1"/>
    <col min="2" max="2" width="48.5703125" style="1" customWidth="1"/>
    <col min="3" max="3" width="6.28515625" style="1" customWidth="1"/>
    <col min="4" max="4" width="8.28515625" style="1" customWidth="1"/>
    <col min="5" max="6" width="8.42578125" style="1" customWidth="1"/>
    <col min="7" max="7" width="9.5703125" style="1" customWidth="1"/>
    <col min="8" max="8" width="10.140625" style="1" customWidth="1"/>
    <col min="9" max="9" width="13.28515625" style="1" customWidth="1"/>
    <col min="10" max="10" width="7.7109375" style="28" customWidth="1"/>
    <col min="11" max="11" width="14.42578125" style="1" customWidth="1"/>
    <col min="12" max="12" width="14" style="1" customWidth="1"/>
    <col min="13" max="13" width="12.140625" style="1" customWidth="1"/>
    <col min="14" max="14" width="3" style="1" customWidth="1"/>
    <col min="15" max="16384" width="9.140625" style="1"/>
  </cols>
  <sheetData>
    <row r="1" spans="1:15" s="10" customFormat="1" ht="15" customHeight="1" x14ac:dyDescent="0.25">
      <c r="J1" s="30"/>
    </row>
    <row r="2" spans="1:15" s="10" customFormat="1" x14ac:dyDescent="0.25">
      <c r="A2" s="173" t="s">
        <v>6</v>
      </c>
      <c r="B2" s="174"/>
      <c r="C2" s="1"/>
      <c r="D2" s="1"/>
      <c r="E2" s="1"/>
      <c r="F2" s="1"/>
      <c r="G2" s="1"/>
      <c r="H2" s="1"/>
      <c r="I2" s="171" t="s">
        <v>1357</v>
      </c>
      <c r="J2" s="172"/>
      <c r="K2" s="171"/>
      <c r="L2" s="172"/>
      <c r="M2" s="21"/>
    </row>
    <row r="3" spans="1:15" s="10" customFormat="1" ht="19.5" customHeight="1" x14ac:dyDescent="0.25">
      <c r="A3" s="175" t="s">
        <v>7</v>
      </c>
      <c r="B3" s="176"/>
      <c r="C3" s="1"/>
      <c r="D3" s="1"/>
      <c r="E3" s="1"/>
      <c r="F3" s="1"/>
      <c r="G3" s="1"/>
      <c r="H3" s="1"/>
      <c r="I3" s="1"/>
      <c r="J3" s="28"/>
      <c r="K3" s="1"/>
      <c r="L3" s="1"/>
      <c r="M3" s="23"/>
    </row>
    <row r="4" spans="1:15" s="10" customFormat="1" ht="13.5" customHeight="1" x14ac:dyDescent="0.25">
      <c r="A4" s="175" t="s">
        <v>7</v>
      </c>
      <c r="B4" s="176"/>
      <c r="C4" s="1"/>
      <c r="D4" s="1"/>
      <c r="E4" s="1"/>
      <c r="F4" s="1"/>
      <c r="G4" s="1"/>
      <c r="H4" s="1"/>
      <c r="I4" s="1"/>
      <c r="J4" s="28"/>
      <c r="K4" s="1"/>
      <c r="L4" s="1"/>
      <c r="M4" s="23"/>
    </row>
    <row r="5" spans="1:15" s="10" customFormat="1" ht="18" customHeight="1" x14ac:dyDescent="0.25">
      <c r="A5" s="175" t="s">
        <v>7</v>
      </c>
      <c r="B5" s="176"/>
      <c r="C5" s="1"/>
      <c r="D5" s="1"/>
      <c r="E5" s="1"/>
      <c r="F5" s="1"/>
      <c r="G5" s="1"/>
      <c r="H5" s="1"/>
      <c r="I5" s="1"/>
      <c r="J5" s="28"/>
      <c r="K5" s="1"/>
      <c r="L5" s="1"/>
      <c r="M5" s="23"/>
    </row>
    <row r="6" spans="1:15" s="10" customFormat="1" ht="15" customHeight="1" x14ac:dyDescent="0.25">
      <c r="A6" s="15"/>
      <c r="B6" s="15"/>
      <c r="C6" s="1"/>
      <c r="D6" s="1"/>
      <c r="E6" s="1"/>
      <c r="F6" s="1"/>
      <c r="G6" s="1"/>
      <c r="H6" s="1"/>
      <c r="I6" s="1"/>
      <c r="J6" s="28"/>
      <c r="K6" s="1"/>
      <c r="L6" s="1"/>
      <c r="M6" s="15"/>
    </row>
    <row r="7" spans="1:15" s="10" customFormat="1" ht="24.75" customHeight="1" x14ac:dyDescent="0.25">
      <c r="A7" s="165" t="s">
        <v>45</v>
      </c>
      <c r="B7" s="164"/>
      <c r="C7" s="1"/>
      <c r="D7" s="1"/>
      <c r="E7" s="1"/>
      <c r="F7" s="1"/>
      <c r="G7" s="1"/>
      <c r="H7" s="1"/>
      <c r="I7" s="1"/>
      <c r="J7" s="28"/>
      <c r="K7" s="1"/>
      <c r="L7" s="1"/>
      <c r="M7" s="19"/>
    </row>
    <row r="8" spans="1:15" s="10" customFormat="1" x14ac:dyDescent="0.25">
      <c r="A8" s="163" t="s">
        <v>46</v>
      </c>
      <c r="B8" s="164"/>
      <c r="C8" s="1"/>
      <c r="D8" s="1"/>
      <c r="E8" s="1"/>
      <c r="F8" s="1"/>
      <c r="G8" s="1"/>
      <c r="H8" s="1"/>
      <c r="I8" s="1"/>
      <c r="J8" s="28"/>
      <c r="K8" s="1"/>
      <c r="L8" s="1"/>
      <c r="M8" s="19"/>
    </row>
    <row r="9" spans="1:15" s="10" customFormat="1" x14ac:dyDescent="0.25">
      <c r="A9" s="165" t="s">
        <v>47</v>
      </c>
      <c r="B9" s="164"/>
      <c r="C9" s="1"/>
      <c r="D9" s="1"/>
      <c r="E9" s="1"/>
      <c r="F9" s="1"/>
      <c r="G9" s="1"/>
      <c r="H9" s="1"/>
      <c r="I9" s="1"/>
      <c r="J9" s="28"/>
      <c r="K9" s="1"/>
      <c r="L9" s="1"/>
      <c r="M9" s="19"/>
    </row>
    <row r="10" spans="1:15" s="10" customFormat="1" x14ac:dyDescent="0.25">
      <c r="A10" s="18"/>
      <c r="B10" s="19"/>
      <c r="C10" s="1"/>
      <c r="D10" s="1"/>
      <c r="E10" s="1"/>
      <c r="F10" s="1"/>
      <c r="G10" s="1"/>
      <c r="H10" s="1"/>
      <c r="I10" s="1"/>
      <c r="J10" s="28"/>
      <c r="K10" s="1"/>
      <c r="L10" s="1"/>
      <c r="M10" s="19"/>
    </row>
    <row r="11" spans="1:15" s="10" customFormat="1" x14ac:dyDescent="0.25">
      <c r="A11" s="163" t="s">
        <v>48</v>
      </c>
      <c r="B11" s="164"/>
      <c r="C11" s="1"/>
      <c r="D11" s="1"/>
      <c r="E11" s="1"/>
      <c r="F11" s="1"/>
      <c r="G11" s="1"/>
      <c r="H11" s="1"/>
      <c r="I11" s="1"/>
      <c r="J11" s="28"/>
      <c r="K11" s="1"/>
      <c r="L11" s="1"/>
      <c r="M11" s="19"/>
    </row>
    <row r="12" spans="1:15" s="10" customFormat="1" x14ac:dyDescent="0.25">
      <c r="A12" s="165" t="s">
        <v>49</v>
      </c>
      <c r="B12" s="164"/>
      <c r="C12" s="1"/>
      <c r="D12" s="1"/>
      <c r="E12" s="1"/>
      <c r="F12" s="1"/>
      <c r="G12" s="1"/>
      <c r="H12" s="1"/>
      <c r="I12" s="1"/>
      <c r="J12" s="28"/>
      <c r="K12" s="1"/>
      <c r="L12" s="1"/>
      <c r="M12" s="19"/>
    </row>
    <row r="13" spans="1:15" s="10" customFormat="1" ht="12.75" customHeight="1" x14ac:dyDescent="0.25">
      <c r="A13" s="146"/>
      <c r="B13" s="147"/>
      <c r="C13" s="1"/>
      <c r="D13" s="1"/>
      <c r="E13" s="1"/>
      <c r="F13" s="1"/>
      <c r="G13" s="1"/>
      <c r="H13" s="1"/>
      <c r="I13" s="1"/>
      <c r="J13" s="1"/>
      <c r="K13" s="1"/>
      <c r="L13" s="28"/>
      <c r="M13" s="1"/>
      <c r="N13" s="1"/>
      <c r="O13" s="147"/>
    </row>
    <row r="14" spans="1:15" s="10" customFormat="1" x14ac:dyDescent="0.25">
      <c r="A14" s="163" t="s">
        <v>1385</v>
      </c>
      <c r="B14" s="164"/>
      <c r="C14" s="1"/>
      <c r="D14" s="1"/>
      <c r="E14" s="1"/>
      <c r="F14" s="1"/>
      <c r="G14" s="1"/>
      <c r="H14" s="1"/>
      <c r="I14" s="1"/>
      <c r="J14" s="1"/>
      <c r="K14" s="1"/>
      <c r="L14" s="28"/>
      <c r="M14" s="1"/>
      <c r="N14" s="1"/>
      <c r="O14" s="147"/>
    </row>
    <row r="15" spans="1:15" s="10" customFormat="1" x14ac:dyDescent="0.25">
      <c r="A15" s="165" t="s">
        <v>1386</v>
      </c>
      <c r="B15" s="164"/>
      <c r="C15" s="1"/>
      <c r="D15" s="1"/>
      <c r="E15" s="1"/>
      <c r="F15" s="1"/>
      <c r="G15" s="1"/>
      <c r="H15" s="1"/>
      <c r="I15" s="1"/>
      <c r="J15" s="1"/>
      <c r="K15" s="1"/>
      <c r="L15" s="28"/>
      <c r="M15" s="1"/>
      <c r="N15" s="1"/>
      <c r="O15" s="147"/>
    </row>
    <row r="16" spans="1:15" s="10" customFormat="1" x14ac:dyDescent="0.25">
      <c r="A16" s="1"/>
      <c r="B16" s="1"/>
      <c r="C16" s="1"/>
      <c r="D16" s="1"/>
      <c r="E16" s="1"/>
      <c r="F16" s="1"/>
      <c r="G16" s="1"/>
      <c r="H16" s="1"/>
      <c r="I16" s="1"/>
      <c r="J16" s="28"/>
      <c r="K16" s="1"/>
      <c r="L16" s="1"/>
      <c r="M16" s="1"/>
    </row>
    <row r="17" spans="1:15" s="10" customFormat="1" ht="15.75" x14ac:dyDescent="0.25">
      <c r="A17" s="3"/>
      <c r="B17" s="177" t="s">
        <v>210</v>
      </c>
      <c r="C17" s="177"/>
      <c r="D17" s="178"/>
      <c r="E17" s="178"/>
      <c r="F17" s="178"/>
      <c r="G17" s="178"/>
      <c r="H17" s="178"/>
      <c r="I17" s="178"/>
      <c r="J17" s="28"/>
      <c r="K17" s="1"/>
      <c r="L17" s="1"/>
      <c r="M17" s="1"/>
    </row>
    <row r="18" spans="1:15" s="10" customFormat="1" ht="15.75" x14ac:dyDescent="0.25">
      <c r="A18" s="4"/>
      <c r="B18" s="35"/>
      <c r="C18" s="36"/>
      <c r="D18" s="37"/>
      <c r="E18" s="36"/>
      <c r="F18" s="36"/>
      <c r="G18" s="37"/>
      <c r="H18" s="37"/>
      <c r="I18" s="35"/>
      <c r="J18" s="28"/>
      <c r="K18" s="1"/>
      <c r="L18" s="1"/>
      <c r="M18" s="1"/>
    </row>
    <row r="19" spans="1:15" s="10" customFormat="1" ht="15.75" x14ac:dyDescent="0.25">
      <c r="A19" s="5"/>
      <c r="B19" s="179" t="s">
        <v>728</v>
      </c>
      <c r="C19" s="179"/>
      <c r="D19" s="180"/>
      <c r="E19" s="180"/>
      <c r="F19" s="180"/>
      <c r="G19" s="180"/>
      <c r="H19" s="180"/>
      <c r="I19" s="180"/>
      <c r="J19" s="28"/>
      <c r="K19" s="1"/>
      <c r="L19" s="1"/>
      <c r="M19" s="1"/>
    </row>
    <row r="20" spans="1:15" s="10" customFormat="1" ht="15.75" x14ac:dyDescent="0.25">
      <c r="A20" s="5"/>
      <c r="B20" s="22"/>
      <c r="C20" s="20"/>
      <c r="D20" s="20"/>
      <c r="E20" s="148"/>
      <c r="F20" s="20"/>
      <c r="G20" s="20"/>
      <c r="H20" s="20"/>
      <c r="I20" s="20"/>
      <c r="J20" s="28"/>
      <c r="K20" s="1"/>
      <c r="L20" s="1"/>
      <c r="M20" s="22"/>
    </row>
    <row r="21" spans="1:15" ht="22.5" customHeight="1" x14ac:dyDescent="0.2">
      <c r="A21" s="159" t="s">
        <v>0</v>
      </c>
      <c r="B21" s="159" t="s">
        <v>36</v>
      </c>
      <c r="C21" s="159" t="s">
        <v>1</v>
      </c>
      <c r="D21" s="159" t="s">
        <v>43</v>
      </c>
      <c r="E21" s="159" t="s">
        <v>38</v>
      </c>
      <c r="F21" s="159" t="s">
        <v>1385</v>
      </c>
      <c r="G21" s="159" t="s">
        <v>39</v>
      </c>
      <c r="H21" s="159" t="s">
        <v>40</v>
      </c>
      <c r="I21" s="159" t="s">
        <v>41</v>
      </c>
      <c r="J21" s="169" t="s">
        <v>44</v>
      </c>
      <c r="K21" s="159" t="s">
        <v>42</v>
      </c>
      <c r="L21" s="159" t="s">
        <v>1354</v>
      </c>
      <c r="M21" s="159" t="s">
        <v>37</v>
      </c>
    </row>
    <row r="22" spans="1:15" ht="42.75" customHeight="1" x14ac:dyDescent="0.2">
      <c r="A22" s="160"/>
      <c r="B22" s="160"/>
      <c r="C22" s="160"/>
      <c r="D22" s="160"/>
      <c r="E22" s="160"/>
      <c r="F22" s="160"/>
      <c r="G22" s="160"/>
      <c r="H22" s="160"/>
      <c r="I22" s="160"/>
      <c r="J22" s="170"/>
      <c r="K22" s="160"/>
      <c r="L22" s="160"/>
      <c r="M22" s="160"/>
    </row>
    <row r="23" spans="1:15" s="19" customFormat="1" x14ac:dyDescent="0.25">
      <c r="A23" s="88"/>
      <c r="B23" s="106" t="s">
        <v>768</v>
      </c>
      <c r="C23" s="111"/>
      <c r="D23" s="112"/>
      <c r="E23" s="113"/>
      <c r="F23" s="113"/>
      <c r="G23" s="90"/>
      <c r="H23" s="91"/>
      <c r="I23" s="91"/>
      <c r="J23" s="114"/>
      <c r="K23" s="115"/>
      <c r="L23" s="115"/>
      <c r="M23" s="106"/>
      <c r="O23" s="94"/>
    </row>
    <row r="24" spans="1:15" s="19" customFormat="1" ht="12.75" x14ac:dyDescent="0.25">
      <c r="A24" s="116">
        <v>1</v>
      </c>
      <c r="B24" s="117" t="s">
        <v>1314</v>
      </c>
      <c r="C24" s="118" t="s">
        <v>29</v>
      </c>
      <c r="D24" s="119">
        <v>10</v>
      </c>
      <c r="E24" s="118">
        <v>1</v>
      </c>
      <c r="F24" s="118">
        <v>15</v>
      </c>
      <c r="G24" s="120"/>
      <c r="H24" s="121">
        <f>G24*1.095</f>
        <v>0</v>
      </c>
      <c r="I24" s="121">
        <f>(D24+F24+E24)*G24</f>
        <v>0</v>
      </c>
      <c r="J24" s="122">
        <v>9.5</v>
      </c>
      <c r="K24" s="144">
        <f>I24*1.095</f>
        <v>0</v>
      </c>
      <c r="L24" s="123"/>
      <c r="M24" s="117"/>
      <c r="O24" s="94"/>
    </row>
    <row r="25" spans="1:15" s="19" customFormat="1" ht="12.75" x14ac:dyDescent="0.25">
      <c r="A25" s="116">
        <v>2</v>
      </c>
      <c r="B25" s="117" t="s">
        <v>729</v>
      </c>
      <c r="C25" s="118" t="s">
        <v>29</v>
      </c>
      <c r="D25" s="119">
        <v>1</v>
      </c>
      <c r="E25" s="118">
        <v>1</v>
      </c>
      <c r="F25" s="118">
        <v>5</v>
      </c>
      <c r="G25" s="120"/>
      <c r="H25" s="121">
        <f t="shared" ref="H25:H68" si="0">G25*1.095</f>
        <v>0</v>
      </c>
      <c r="I25" s="121">
        <f t="shared" ref="I25:I88" si="1">(D25+F25+E25)*G25</f>
        <v>0</v>
      </c>
      <c r="J25" s="122">
        <v>9.5</v>
      </c>
      <c r="K25" s="144">
        <f t="shared" ref="K25:K68" si="2">I25*1.095</f>
        <v>0</v>
      </c>
      <c r="L25" s="123"/>
      <c r="M25" s="117"/>
      <c r="O25" s="94"/>
    </row>
    <row r="26" spans="1:15" s="124" customFormat="1" ht="12.75" x14ac:dyDescent="0.25">
      <c r="A26" s="116">
        <v>3</v>
      </c>
      <c r="B26" s="117" t="s">
        <v>1067</v>
      </c>
      <c r="C26" s="118" t="s">
        <v>29</v>
      </c>
      <c r="D26" s="119">
        <v>1</v>
      </c>
      <c r="E26" s="118">
        <v>40</v>
      </c>
      <c r="F26" s="118">
        <v>5</v>
      </c>
      <c r="G26" s="120"/>
      <c r="H26" s="121">
        <f t="shared" si="0"/>
        <v>0</v>
      </c>
      <c r="I26" s="121">
        <f t="shared" si="1"/>
        <v>0</v>
      </c>
      <c r="J26" s="122">
        <v>9.5</v>
      </c>
      <c r="K26" s="144">
        <f t="shared" si="2"/>
        <v>0</v>
      </c>
      <c r="L26" s="123"/>
      <c r="M26" s="117"/>
      <c r="O26" s="94"/>
    </row>
    <row r="27" spans="1:15" s="124" customFormat="1" ht="12.75" x14ac:dyDescent="0.25">
      <c r="A27" s="116">
        <v>4</v>
      </c>
      <c r="B27" s="117" t="s">
        <v>1318</v>
      </c>
      <c r="C27" s="118" t="s">
        <v>29</v>
      </c>
      <c r="D27" s="119">
        <v>1</v>
      </c>
      <c r="E27" s="118">
        <v>1</v>
      </c>
      <c r="F27" s="118">
        <v>5</v>
      </c>
      <c r="G27" s="120"/>
      <c r="H27" s="121">
        <f t="shared" si="0"/>
        <v>0</v>
      </c>
      <c r="I27" s="121">
        <f t="shared" si="1"/>
        <v>0</v>
      </c>
      <c r="J27" s="122">
        <v>9.5</v>
      </c>
      <c r="K27" s="144">
        <f t="shared" si="2"/>
        <v>0</v>
      </c>
      <c r="L27" s="123"/>
      <c r="M27" s="117"/>
      <c r="O27" s="94"/>
    </row>
    <row r="28" spans="1:15" s="19" customFormat="1" ht="12.75" x14ac:dyDescent="0.25">
      <c r="A28" s="116">
        <v>5</v>
      </c>
      <c r="B28" s="117" t="s">
        <v>1316</v>
      </c>
      <c r="C28" s="118" t="s">
        <v>29</v>
      </c>
      <c r="D28" s="119">
        <v>1</v>
      </c>
      <c r="E28" s="118">
        <v>1</v>
      </c>
      <c r="F28" s="118">
        <v>1</v>
      </c>
      <c r="G28" s="120"/>
      <c r="H28" s="121">
        <f t="shared" si="0"/>
        <v>0</v>
      </c>
      <c r="I28" s="121">
        <f t="shared" si="1"/>
        <v>0</v>
      </c>
      <c r="J28" s="122">
        <v>9.5</v>
      </c>
      <c r="K28" s="144">
        <f t="shared" si="2"/>
        <v>0</v>
      </c>
      <c r="L28" s="123"/>
      <c r="M28" s="117"/>
      <c r="O28" s="94"/>
    </row>
    <row r="29" spans="1:15" s="19" customFormat="1" ht="12.75" x14ac:dyDescent="0.25">
      <c r="A29" s="116">
        <v>6</v>
      </c>
      <c r="B29" s="117" t="s">
        <v>1317</v>
      </c>
      <c r="C29" s="118" t="s">
        <v>29</v>
      </c>
      <c r="D29" s="119">
        <v>5</v>
      </c>
      <c r="E29" s="118">
        <v>1</v>
      </c>
      <c r="F29" s="118">
        <v>5</v>
      </c>
      <c r="G29" s="120"/>
      <c r="H29" s="121">
        <f t="shared" si="0"/>
        <v>0</v>
      </c>
      <c r="I29" s="121">
        <f t="shared" si="1"/>
        <v>0</v>
      </c>
      <c r="J29" s="122">
        <v>9.5</v>
      </c>
      <c r="K29" s="144">
        <f t="shared" si="2"/>
        <v>0</v>
      </c>
      <c r="L29" s="123"/>
      <c r="M29" s="117"/>
      <c r="O29" s="94"/>
    </row>
    <row r="30" spans="1:15" s="19" customFormat="1" ht="12.75" x14ac:dyDescent="0.25">
      <c r="A30" s="116">
        <v>7</v>
      </c>
      <c r="B30" s="117" t="s">
        <v>1319</v>
      </c>
      <c r="C30" s="118" t="s">
        <v>29</v>
      </c>
      <c r="D30" s="119">
        <v>10</v>
      </c>
      <c r="E30" s="118">
        <v>0</v>
      </c>
      <c r="F30" s="118">
        <v>10</v>
      </c>
      <c r="G30" s="120"/>
      <c r="H30" s="121">
        <f t="shared" si="0"/>
        <v>0</v>
      </c>
      <c r="I30" s="121">
        <f t="shared" si="1"/>
        <v>0</v>
      </c>
      <c r="J30" s="122">
        <v>9.5</v>
      </c>
      <c r="K30" s="144">
        <f t="shared" si="2"/>
        <v>0</v>
      </c>
      <c r="L30" s="123"/>
      <c r="M30" s="117"/>
      <c r="O30" s="94"/>
    </row>
    <row r="31" spans="1:15" s="19" customFormat="1" ht="12.75" x14ac:dyDescent="0.25">
      <c r="A31" s="116">
        <v>8</v>
      </c>
      <c r="B31" s="117" t="s">
        <v>730</v>
      </c>
      <c r="C31" s="118" t="s">
        <v>29</v>
      </c>
      <c r="D31" s="119">
        <v>2</v>
      </c>
      <c r="E31" s="118">
        <v>10</v>
      </c>
      <c r="F31" s="118">
        <v>10</v>
      </c>
      <c r="G31" s="120"/>
      <c r="H31" s="121">
        <f t="shared" si="0"/>
        <v>0</v>
      </c>
      <c r="I31" s="121">
        <f t="shared" si="1"/>
        <v>0</v>
      </c>
      <c r="J31" s="122">
        <v>9.5</v>
      </c>
      <c r="K31" s="144">
        <f t="shared" si="2"/>
        <v>0</v>
      </c>
      <c r="L31" s="123"/>
      <c r="M31" s="117"/>
      <c r="O31" s="94"/>
    </row>
    <row r="32" spans="1:15" s="19" customFormat="1" ht="12.75" x14ac:dyDescent="0.25">
      <c r="A32" s="116">
        <v>9</v>
      </c>
      <c r="B32" s="117" t="s">
        <v>731</v>
      </c>
      <c r="C32" s="118" t="s">
        <v>29</v>
      </c>
      <c r="D32" s="119">
        <v>1</v>
      </c>
      <c r="E32" s="118">
        <v>5</v>
      </c>
      <c r="F32" s="118">
        <v>20</v>
      </c>
      <c r="G32" s="120"/>
      <c r="H32" s="121">
        <f t="shared" si="0"/>
        <v>0</v>
      </c>
      <c r="I32" s="121">
        <f t="shared" si="1"/>
        <v>0</v>
      </c>
      <c r="J32" s="122">
        <v>9.5</v>
      </c>
      <c r="K32" s="144">
        <f t="shared" si="2"/>
        <v>0</v>
      </c>
      <c r="L32" s="123"/>
      <c r="M32" s="117"/>
      <c r="O32" s="94"/>
    </row>
    <row r="33" spans="1:15" s="19" customFormat="1" ht="12.75" x14ac:dyDescent="0.25">
      <c r="A33" s="116">
        <v>10</v>
      </c>
      <c r="B33" s="117" t="s">
        <v>732</v>
      </c>
      <c r="C33" s="118" t="s">
        <v>29</v>
      </c>
      <c r="D33" s="119">
        <v>1</v>
      </c>
      <c r="E33" s="118">
        <v>1</v>
      </c>
      <c r="F33" s="118">
        <v>5</v>
      </c>
      <c r="G33" s="120"/>
      <c r="H33" s="121">
        <f t="shared" si="0"/>
        <v>0</v>
      </c>
      <c r="I33" s="121">
        <f t="shared" si="1"/>
        <v>0</v>
      </c>
      <c r="J33" s="122">
        <v>9.5</v>
      </c>
      <c r="K33" s="144">
        <f t="shared" si="2"/>
        <v>0</v>
      </c>
      <c r="L33" s="123"/>
      <c r="M33" s="117"/>
      <c r="O33" s="94"/>
    </row>
    <row r="34" spans="1:15" s="129" customFormat="1" ht="12.75" x14ac:dyDescent="0.25">
      <c r="A34" s="116">
        <v>11</v>
      </c>
      <c r="B34" s="117" t="s">
        <v>1291</v>
      </c>
      <c r="C34" s="118" t="s">
        <v>29</v>
      </c>
      <c r="D34" s="119">
        <v>1</v>
      </c>
      <c r="E34" s="118">
        <v>1</v>
      </c>
      <c r="F34" s="118">
        <v>6</v>
      </c>
      <c r="G34" s="120"/>
      <c r="H34" s="121">
        <f t="shared" si="0"/>
        <v>0</v>
      </c>
      <c r="I34" s="121">
        <f t="shared" si="1"/>
        <v>0</v>
      </c>
      <c r="J34" s="122">
        <v>9.5</v>
      </c>
      <c r="K34" s="144">
        <f t="shared" si="2"/>
        <v>0</v>
      </c>
      <c r="L34" s="123"/>
      <c r="M34" s="117"/>
      <c r="O34" s="94"/>
    </row>
    <row r="35" spans="1:15" s="19" customFormat="1" ht="12.75" x14ac:dyDescent="0.25">
      <c r="A35" s="116">
        <v>12</v>
      </c>
      <c r="B35" s="117" t="s">
        <v>733</v>
      </c>
      <c r="C35" s="118" t="s">
        <v>29</v>
      </c>
      <c r="D35" s="119">
        <v>10</v>
      </c>
      <c r="E35" s="118">
        <v>0</v>
      </c>
      <c r="F35" s="118">
        <v>6</v>
      </c>
      <c r="G35" s="120"/>
      <c r="H35" s="121">
        <f t="shared" si="0"/>
        <v>0</v>
      </c>
      <c r="I35" s="121">
        <f t="shared" si="1"/>
        <v>0</v>
      </c>
      <c r="J35" s="122">
        <v>9.5</v>
      </c>
      <c r="K35" s="144">
        <f t="shared" si="2"/>
        <v>0</v>
      </c>
      <c r="L35" s="123"/>
      <c r="M35" s="117"/>
      <c r="O35" s="94"/>
    </row>
    <row r="36" spans="1:15" s="19" customFormat="1" ht="12.75" x14ac:dyDescent="0.25">
      <c r="A36" s="116">
        <v>13</v>
      </c>
      <c r="B36" s="117" t="s">
        <v>734</v>
      </c>
      <c r="C36" s="118" t="s">
        <v>29</v>
      </c>
      <c r="D36" s="119">
        <v>1</v>
      </c>
      <c r="E36" s="118">
        <v>0</v>
      </c>
      <c r="F36" s="118">
        <v>2</v>
      </c>
      <c r="G36" s="120"/>
      <c r="H36" s="121">
        <f t="shared" si="0"/>
        <v>0</v>
      </c>
      <c r="I36" s="121">
        <f t="shared" si="1"/>
        <v>0</v>
      </c>
      <c r="J36" s="122">
        <v>9.5</v>
      </c>
      <c r="K36" s="144">
        <f t="shared" si="2"/>
        <v>0</v>
      </c>
      <c r="L36" s="123"/>
      <c r="M36" s="117"/>
      <c r="O36" s="94"/>
    </row>
    <row r="37" spans="1:15" s="19" customFormat="1" ht="12.75" x14ac:dyDescent="0.25">
      <c r="A37" s="116">
        <v>14</v>
      </c>
      <c r="B37" s="117" t="s">
        <v>735</v>
      </c>
      <c r="C37" s="118" t="s">
        <v>29</v>
      </c>
      <c r="D37" s="119">
        <v>20</v>
      </c>
      <c r="E37" s="118">
        <v>1</v>
      </c>
      <c r="F37" s="118">
        <v>40</v>
      </c>
      <c r="G37" s="120"/>
      <c r="H37" s="121">
        <f t="shared" si="0"/>
        <v>0</v>
      </c>
      <c r="I37" s="121">
        <f t="shared" si="1"/>
        <v>0</v>
      </c>
      <c r="J37" s="122">
        <v>9.5</v>
      </c>
      <c r="K37" s="144">
        <f t="shared" si="2"/>
        <v>0</v>
      </c>
      <c r="L37" s="123"/>
      <c r="M37" s="117"/>
      <c r="O37" s="94"/>
    </row>
    <row r="38" spans="1:15" s="19" customFormat="1" ht="12.75" x14ac:dyDescent="0.25">
      <c r="A38" s="116">
        <v>15</v>
      </c>
      <c r="B38" s="117" t="s">
        <v>1254</v>
      </c>
      <c r="C38" s="118" t="s">
        <v>29</v>
      </c>
      <c r="D38" s="119">
        <v>1</v>
      </c>
      <c r="E38" s="118">
        <v>1</v>
      </c>
      <c r="F38" s="118">
        <v>1</v>
      </c>
      <c r="G38" s="120"/>
      <c r="H38" s="121">
        <f t="shared" si="0"/>
        <v>0</v>
      </c>
      <c r="I38" s="121">
        <f t="shared" si="1"/>
        <v>0</v>
      </c>
      <c r="J38" s="122">
        <v>9.5</v>
      </c>
      <c r="K38" s="144">
        <f t="shared" si="2"/>
        <v>0</v>
      </c>
      <c r="L38" s="123"/>
      <c r="M38" s="117"/>
      <c r="O38" s="94"/>
    </row>
    <row r="39" spans="1:15" s="19" customFormat="1" ht="12.75" x14ac:dyDescent="0.25">
      <c r="A39" s="116">
        <v>16</v>
      </c>
      <c r="B39" s="117" t="s">
        <v>736</v>
      </c>
      <c r="C39" s="118" t="s">
        <v>29</v>
      </c>
      <c r="D39" s="119">
        <v>4</v>
      </c>
      <c r="E39" s="118">
        <v>1</v>
      </c>
      <c r="F39" s="118">
        <v>3</v>
      </c>
      <c r="G39" s="120"/>
      <c r="H39" s="121">
        <f t="shared" si="0"/>
        <v>0</v>
      </c>
      <c r="I39" s="121">
        <f t="shared" si="1"/>
        <v>0</v>
      </c>
      <c r="J39" s="122">
        <v>9.5</v>
      </c>
      <c r="K39" s="144">
        <f t="shared" si="2"/>
        <v>0</v>
      </c>
      <c r="L39" s="123"/>
      <c r="M39" s="117"/>
      <c r="O39" s="94"/>
    </row>
    <row r="40" spans="1:15" s="19" customFormat="1" ht="12.75" x14ac:dyDescent="0.25">
      <c r="A40" s="116">
        <v>17</v>
      </c>
      <c r="B40" s="117" t="s">
        <v>737</v>
      </c>
      <c r="C40" s="118" t="s">
        <v>29</v>
      </c>
      <c r="D40" s="119">
        <v>3</v>
      </c>
      <c r="E40" s="118">
        <v>1</v>
      </c>
      <c r="F40" s="118">
        <v>3</v>
      </c>
      <c r="G40" s="120"/>
      <c r="H40" s="121">
        <f t="shared" si="0"/>
        <v>0</v>
      </c>
      <c r="I40" s="121">
        <f t="shared" si="1"/>
        <v>0</v>
      </c>
      <c r="J40" s="122">
        <v>9.5</v>
      </c>
      <c r="K40" s="144">
        <f t="shared" si="2"/>
        <v>0</v>
      </c>
      <c r="L40" s="123"/>
      <c r="M40" s="117"/>
      <c r="O40" s="94"/>
    </row>
    <row r="41" spans="1:15" s="19" customFormat="1" ht="12.75" x14ac:dyDescent="0.25">
      <c r="A41" s="116">
        <v>18</v>
      </c>
      <c r="B41" s="117" t="s">
        <v>738</v>
      </c>
      <c r="C41" s="118" t="s">
        <v>29</v>
      </c>
      <c r="D41" s="119">
        <v>2</v>
      </c>
      <c r="E41" s="118">
        <v>1</v>
      </c>
      <c r="F41" s="118">
        <v>5</v>
      </c>
      <c r="G41" s="120"/>
      <c r="H41" s="121">
        <f t="shared" si="0"/>
        <v>0</v>
      </c>
      <c r="I41" s="121">
        <f t="shared" si="1"/>
        <v>0</v>
      </c>
      <c r="J41" s="122">
        <v>9.5</v>
      </c>
      <c r="K41" s="144">
        <f t="shared" si="2"/>
        <v>0</v>
      </c>
      <c r="L41" s="123"/>
      <c r="M41" s="117"/>
      <c r="O41" s="94"/>
    </row>
    <row r="42" spans="1:15" s="19" customFormat="1" ht="12.75" x14ac:dyDescent="0.25">
      <c r="A42" s="116">
        <v>19</v>
      </c>
      <c r="B42" s="117" t="s">
        <v>739</v>
      </c>
      <c r="C42" s="118" t="s">
        <v>29</v>
      </c>
      <c r="D42" s="119">
        <v>2</v>
      </c>
      <c r="E42" s="118">
        <v>1</v>
      </c>
      <c r="F42" s="118">
        <v>3</v>
      </c>
      <c r="G42" s="120"/>
      <c r="H42" s="121">
        <f t="shared" si="0"/>
        <v>0</v>
      </c>
      <c r="I42" s="121">
        <f t="shared" si="1"/>
        <v>0</v>
      </c>
      <c r="J42" s="122">
        <v>9.5</v>
      </c>
      <c r="K42" s="144">
        <f t="shared" si="2"/>
        <v>0</v>
      </c>
      <c r="L42" s="123"/>
      <c r="M42" s="117"/>
      <c r="O42" s="94"/>
    </row>
    <row r="43" spans="1:15" s="19" customFormat="1" ht="12.75" x14ac:dyDescent="0.25">
      <c r="A43" s="116">
        <v>20</v>
      </c>
      <c r="B43" s="117" t="s">
        <v>740</v>
      </c>
      <c r="C43" s="118" t="s">
        <v>29</v>
      </c>
      <c r="D43" s="119">
        <v>5</v>
      </c>
      <c r="E43" s="118">
        <v>1</v>
      </c>
      <c r="F43" s="118">
        <v>10</v>
      </c>
      <c r="G43" s="120"/>
      <c r="H43" s="121">
        <f t="shared" si="0"/>
        <v>0</v>
      </c>
      <c r="I43" s="121">
        <f t="shared" si="1"/>
        <v>0</v>
      </c>
      <c r="J43" s="122">
        <v>9.5</v>
      </c>
      <c r="K43" s="144">
        <f t="shared" si="2"/>
        <v>0</v>
      </c>
      <c r="L43" s="123"/>
      <c r="M43" s="117"/>
      <c r="O43" s="94"/>
    </row>
    <row r="44" spans="1:15" s="19" customFormat="1" ht="12.75" x14ac:dyDescent="0.25">
      <c r="A44" s="116">
        <v>21</v>
      </c>
      <c r="B44" s="117" t="s">
        <v>741</v>
      </c>
      <c r="C44" s="118" t="s">
        <v>29</v>
      </c>
      <c r="D44" s="119">
        <v>2</v>
      </c>
      <c r="E44" s="118">
        <v>1</v>
      </c>
      <c r="F44" s="118">
        <v>3</v>
      </c>
      <c r="G44" s="120"/>
      <c r="H44" s="121">
        <f t="shared" si="0"/>
        <v>0</v>
      </c>
      <c r="I44" s="121">
        <f t="shared" si="1"/>
        <v>0</v>
      </c>
      <c r="J44" s="122">
        <v>9.5</v>
      </c>
      <c r="K44" s="144">
        <f t="shared" si="2"/>
        <v>0</v>
      </c>
      <c r="L44" s="123"/>
      <c r="M44" s="117"/>
      <c r="O44" s="94"/>
    </row>
    <row r="45" spans="1:15" s="125" customFormat="1" ht="12.75" x14ac:dyDescent="0.25">
      <c r="A45" s="116">
        <v>22</v>
      </c>
      <c r="B45" s="117" t="s">
        <v>1483</v>
      </c>
      <c r="C45" s="118" t="s">
        <v>29</v>
      </c>
      <c r="D45" s="119">
        <v>2</v>
      </c>
      <c r="E45" s="118">
        <v>0</v>
      </c>
      <c r="F45" s="118">
        <v>2</v>
      </c>
      <c r="G45" s="120"/>
      <c r="H45" s="121">
        <f t="shared" si="0"/>
        <v>0</v>
      </c>
      <c r="I45" s="121">
        <f t="shared" si="1"/>
        <v>0</v>
      </c>
      <c r="J45" s="122">
        <v>9.5</v>
      </c>
      <c r="K45" s="144">
        <f t="shared" si="2"/>
        <v>0</v>
      </c>
      <c r="L45" s="123"/>
      <c r="M45" s="117"/>
      <c r="O45" s="94"/>
    </row>
    <row r="46" spans="1:15" s="152" customFormat="1" ht="12.75" x14ac:dyDescent="0.25">
      <c r="A46" s="116">
        <v>23</v>
      </c>
      <c r="B46" s="117" t="s">
        <v>1482</v>
      </c>
      <c r="C46" s="118" t="s">
        <v>29</v>
      </c>
      <c r="D46" s="119">
        <v>1</v>
      </c>
      <c r="E46" s="118">
        <v>0</v>
      </c>
      <c r="F46" s="118">
        <v>1</v>
      </c>
      <c r="G46" s="120"/>
      <c r="H46" s="121">
        <f t="shared" si="0"/>
        <v>0</v>
      </c>
      <c r="I46" s="121">
        <f t="shared" si="1"/>
        <v>0</v>
      </c>
      <c r="J46" s="122">
        <v>9.5</v>
      </c>
      <c r="K46" s="144">
        <f t="shared" si="2"/>
        <v>0</v>
      </c>
      <c r="L46" s="123"/>
      <c r="M46" s="117"/>
      <c r="O46" s="94"/>
    </row>
    <row r="47" spans="1:15" s="125" customFormat="1" ht="12.75" x14ac:dyDescent="0.25">
      <c r="A47" s="116">
        <v>24</v>
      </c>
      <c r="B47" s="117" t="s">
        <v>1157</v>
      </c>
      <c r="C47" s="118" t="s">
        <v>29</v>
      </c>
      <c r="D47" s="119">
        <v>2</v>
      </c>
      <c r="E47" s="118">
        <v>0</v>
      </c>
      <c r="F47" s="118">
        <v>0</v>
      </c>
      <c r="G47" s="120"/>
      <c r="H47" s="121">
        <f t="shared" si="0"/>
        <v>0</v>
      </c>
      <c r="I47" s="121">
        <f t="shared" si="1"/>
        <v>0</v>
      </c>
      <c r="J47" s="122">
        <v>9.5</v>
      </c>
      <c r="K47" s="144">
        <f t="shared" si="2"/>
        <v>0</v>
      </c>
      <c r="L47" s="123"/>
      <c r="M47" s="117"/>
      <c r="O47" s="94"/>
    </row>
    <row r="48" spans="1:15" s="152" customFormat="1" ht="12.75" x14ac:dyDescent="0.25">
      <c r="A48" s="116">
        <v>25</v>
      </c>
      <c r="B48" s="117" t="s">
        <v>1481</v>
      </c>
      <c r="C48" s="118" t="s">
        <v>29</v>
      </c>
      <c r="D48" s="119">
        <v>1</v>
      </c>
      <c r="E48" s="118">
        <v>0</v>
      </c>
      <c r="F48" s="118">
        <v>1</v>
      </c>
      <c r="G48" s="120"/>
      <c r="H48" s="121">
        <f t="shared" si="0"/>
        <v>0</v>
      </c>
      <c r="I48" s="121">
        <f t="shared" si="1"/>
        <v>0</v>
      </c>
      <c r="J48" s="122">
        <v>9.5</v>
      </c>
      <c r="K48" s="144">
        <f t="shared" si="2"/>
        <v>0</v>
      </c>
      <c r="L48" s="123"/>
      <c r="M48" s="117"/>
      <c r="O48" s="94"/>
    </row>
    <row r="49" spans="1:15" s="129" customFormat="1" ht="12.75" x14ac:dyDescent="0.25">
      <c r="A49" s="116">
        <v>26</v>
      </c>
      <c r="B49" s="117" t="s">
        <v>1292</v>
      </c>
      <c r="C49" s="118" t="s">
        <v>29</v>
      </c>
      <c r="D49" s="119">
        <v>1</v>
      </c>
      <c r="E49" s="118">
        <v>2</v>
      </c>
      <c r="F49" s="118">
        <v>2</v>
      </c>
      <c r="G49" s="120"/>
      <c r="H49" s="121">
        <f t="shared" si="0"/>
        <v>0</v>
      </c>
      <c r="I49" s="121">
        <f t="shared" si="1"/>
        <v>0</v>
      </c>
      <c r="J49" s="122">
        <v>9.5</v>
      </c>
      <c r="K49" s="144">
        <f t="shared" si="2"/>
        <v>0</v>
      </c>
      <c r="L49" s="123"/>
      <c r="M49" s="117"/>
      <c r="O49" s="94"/>
    </row>
    <row r="50" spans="1:15" s="19" customFormat="1" ht="12.75" x14ac:dyDescent="0.25">
      <c r="A50" s="116">
        <v>27</v>
      </c>
      <c r="B50" s="117" t="s">
        <v>742</v>
      </c>
      <c r="C50" s="118" t="s">
        <v>29</v>
      </c>
      <c r="D50" s="119">
        <v>10</v>
      </c>
      <c r="E50" s="118">
        <v>0</v>
      </c>
      <c r="F50" s="118">
        <v>10</v>
      </c>
      <c r="G50" s="120"/>
      <c r="H50" s="121">
        <f t="shared" si="0"/>
        <v>0</v>
      </c>
      <c r="I50" s="121">
        <f t="shared" si="1"/>
        <v>0</v>
      </c>
      <c r="J50" s="122">
        <v>9.5</v>
      </c>
      <c r="K50" s="144">
        <f t="shared" si="2"/>
        <v>0</v>
      </c>
      <c r="L50" s="123"/>
      <c r="M50" s="117"/>
      <c r="O50" s="94"/>
    </row>
    <row r="51" spans="1:15" s="19" customFormat="1" ht="12.75" x14ac:dyDescent="0.25">
      <c r="A51" s="116">
        <v>28</v>
      </c>
      <c r="B51" s="117" t="s">
        <v>743</v>
      </c>
      <c r="C51" s="118" t="s">
        <v>29</v>
      </c>
      <c r="D51" s="119">
        <v>1</v>
      </c>
      <c r="E51" s="118">
        <v>0</v>
      </c>
      <c r="F51" s="118">
        <v>1</v>
      </c>
      <c r="G51" s="120"/>
      <c r="H51" s="121">
        <f t="shared" si="0"/>
        <v>0</v>
      </c>
      <c r="I51" s="121">
        <f t="shared" si="1"/>
        <v>0</v>
      </c>
      <c r="J51" s="122">
        <v>9.5</v>
      </c>
      <c r="K51" s="144">
        <f t="shared" si="2"/>
        <v>0</v>
      </c>
      <c r="L51" s="123"/>
      <c r="M51" s="117"/>
      <c r="O51" s="94"/>
    </row>
    <row r="52" spans="1:15" s="19" customFormat="1" ht="12.75" x14ac:dyDescent="0.25">
      <c r="A52" s="116">
        <v>29</v>
      </c>
      <c r="B52" s="117" t="s">
        <v>744</v>
      </c>
      <c r="C52" s="118" t="s">
        <v>29</v>
      </c>
      <c r="D52" s="119">
        <v>1</v>
      </c>
      <c r="E52" s="118">
        <v>0</v>
      </c>
      <c r="F52" s="118">
        <v>1</v>
      </c>
      <c r="G52" s="120"/>
      <c r="H52" s="121">
        <f t="shared" si="0"/>
        <v>0</v>
      </c>
      <c r="I52" s="121">
        <f t="shared" si="1"/>
        <v>0</v>
      </c>
      <c r="J52" s="122">
        <v>9.5</v>
      </c>
      <c r="K52" s="144">
        <f t="shared" si="2"/>
        <v>0</v>
      </c>
      <c r="L52" s="123"/>
      <c r="M52" s="117"/>
      <c r="O52" s="94"/>
    </row>
    <row r="53" spans="1:15" s="19" customFormat="1" ht="12.75" x14ac:dyDescent="0.25">
      <c r="A53" s="116">
        <v>30</v>
      </c>
      <c r="B53" s="117" t="s">
        <v>745</v>
      </c>
      <c r="C53" s="118" t="s">
        <v>29</v>
      </c>
      <c r="D53" s="119">
        <v>1</v>
      </c>
      <c r="E53" s="118">
        <v>2</v>
      </c>
      <c r="F53" s="118">
        <v>10</v>
      </c>
      <c r="G53" s="120"/>
      <c r="H53" s="121">
        <f t="shared" si="0"/>
        <v>0</v>
      </c>
      <c r="I53" s="121">
        <f t="shared" si="1"/>
        <v>0</v>
      </c>
      <c r="J53" s="122">
        <v>9.5</v>
      </c>
      <c r="K53" s="144">
        <f t="shared" si="2"/>
        <v>0</v>
      </c>
      <c r="L53" s="123"/>
      <c r="M53" s="117"/>
      <c r="O53" s="94"/>
    </row>
    <row r="54" spans="1:15" s="129" customFormat="1" ht="12.75" x14ac:dyDescent="0.25">
      <c r="A54" s="116">
        <v>31</v>
      </c>
      <c r="B54" s="117" t="s">
        <v>1293</v>
      </c>
      <c r="C54" s="118" t="s">
        <v>29</v>
      </c>
      <c r="D54" s="119">
        <v>1</v>
      </c>
      <c r="E54" s="118">
        <v>1</v>
      </c>
      <c r="F54" s="118">
        <v>1</v>
      </c>
      <c r="G54" s="120"/>
      <c r="H54" s="121">
        <f t="shared" si="0"/>
        <v>0</v>
      </c>
      <c r="I54" s="121">
        <f t="shared" si="1"/>
        <v>0</v>
      </c>
      <c r="J54" s="122">
        <v>9.5</v>
      </c>
      <c r="K54" s="144">
        <f t="shared" si="2"/>
        <v>0</v>
      </c>
      <c r="L54" s="123"/>
      <c r="M54" s="117"/>
      <c r="O54" s="94"/>
    </row>
    <row r="55" spans="1:15" s="19" customFormat="1" ht="12.75" x14ac:dyDescent="0.25">
      <c r="A55" s="116">
        <v>32</v>
      </c>
      <c r="B55" s="117" t="s">
        <v>746</v>
      </c>
      <c r="C55" s="118" t="s">
        <v>29</v>
      </c>
      <c r="D55" s="119">
        <v>1</v>
      </c>
      <c r="E55" s="118">
        <v>0</v>
      </c>
      <c r="F55" s="118">
        <v>3</v>
      </c>
      <c r="G55" s="120"/>
      <c r="H55" s="121">
        <f t="shared" si="0"/>
        <v>0</v>
      </c>
      <c r="I55" s="121">
        <f t="shared" si="1"/>
        <v>0</v>
      </c>
      <c r="J55" s="122">
        <v>9.5</v>
      </c>
      <c r="K55" s="144">
        <f t="shared" si="2"/>
        <v>0</v>
      </c>
      <c r="L55" s="123"/>
      <c r="M55" s="117"/>
      <c r="O55" s="94"/>
    </row>
    <row r="56" spans="1:15" s="19" customFormat="1" ht="12.75" x14ac:dyDescent="0.25">
      <c r="A56" s="116">
        <v>33</v>
      </c>
      <c r="B56" s="117" t="s">
        <v>747</v>
      </c>
      <c r="C56" s="118" t="s">
        <v>29</v>
      </c>
      <c r="D56" s="119">
        <v>2</v>
      </c>
      <c r="E56" s="118">
        <v>0</v>
      </c>
      <c r="F56" s="118">
        <v>2</v>
      </c>
      <c r="G56" s="120"/>
      <c r="H56" s="121">
        <f t="shared" si="0"/>
        <v>0</v>
      </c>
      <c r="I56" s="121">
        <f t="shared" si="1"/>
        <v>0</v>
      </c>
      <c r="J56" s="122">
        <v>9.5</v>
      </c>
      <c r="K56" s="144">
        <f t="shared" si="2"/>
        <v>0</v>
      </c>
      <c r="L56" s="123"/>
      <c r="M56" s="117"/>
      <c r="O56" s="94"/>
    </row>
    <row r="57" spans="1:15" s="152" customFormat="1" ht="12.75" x14ac:dyDescent="0.25">
      <c r="A57" s="116">
        <v>34</v>
      </c>
      <c r="B57" s="117" t="s">
        <v>1495</v>
      </c>
      <c r="C57" s="118" t="s">
        <v>29</v>
      </c>
      <c r="D57" s="119">
        <v>2</v>
      </c>
      <c r="E57" s="118">
        <v>0</v>
      </c>
      <c r="F57" s="118">
        <v>2</v>
      </c>
      <c r="G57" s="120"/>
      <c r="H57" s="121">
        <f t="shared" si="0"/>
        <v>0</v>
      </c>
      <c r="I57" s="121">
        <f t="shared" si="1"/>
        <v>0</v>
      </c>
      <c r="J57" s="122">
        <v>9.5</v>
      </c>
      <c r="K57" s="144">
        <f t="shared" si="2"/>
        <v>0</v>
      </c>
      <c r="L57" s="123"/>
      <c r="M57" s="117"/>
      <c r="O57" s="94"/>
    </row>
    <row r="58" spans="1:15" s="152" customFormat="1" ht="12.75" x14ac:dyDescent="0.25">
      <c r="A58" s="116">
        <v>35</v>
      </c>
      <c r="B58" s="117" t="s">
        <v>1496</v>
      </c>
      <c r="C58" s="118" t="s">
        <v>29</v>
      </c>
      <c r="D58" s="119">
        <v>1</v>
      </c>
      <c r="E58" s="118">
        <v>0</v>
      </c>
      <c r="F58" s="118">
        <v>1</v>
      </c>
      <c r="G58" s="120"/>
      <c r="H58" s="121">
        <f t="shared" si="0"/>
        <v>0</v>
      </c>
      <c r="I58" s="121">
        <f t="shared" si="1"/>
        <v>0</v>
      </c>
      <c r="J58" s="122">
        <v>9.5</v>
      </c>
      <c r="K58" s="144">
        <f t="shared" si="2"/>
        <v>0</v>
      </c>
      <c r="L58" s="123"/>
      <c r="M58" s="117"/>
      <c r="O58" s="94"/>
    </row>
    <row r="59" spans="1:15" s="19" customFormat="1" ht="12.75" x14ac:dyDescent="0.25">
      <c r="A59" s="116">
        <v>36</v>
      </c>
      <c r="B59" s="117" t="s">
        <v>748</v>
      </c>
      <c r="C59" s="118" t="s">
        <v>29</v>
      </c>
      <c r="D59" s="119">
        <v>2</v>
      </c>
      <c r="E59" s="118">
        <v>1</v>
      </c>
      <c r="F59" s="118">
        <v>8</v>
      </c>
      <c r="G59" s="120"/>
      <c r="H59" s="121">
        <f t="shared" si="0"/>
        <v>0</v>
      </c>
      <c r="I59" s="121">
        <f t="shared" si="1"/>
        <v>0</v>
      </c>
      <c r="J59" s="122">
        <v>9.5</v>
      </c>
      <c r="K59" s="144">
        <f t="shared" si="2"/>
        <v>0</v>
      </c>
      <c r="L59" s="123"/>
      <c r="M59" s="117"/>
      <c r="O59" s="94"/>
    </row>
    <row r="60" spans="1:15" s="19" customFormat="1" ht="12.75" x14ac:dyDescent="0.25">
      <c r="A60" s="116">
        <v>37</v>
      </c>
      <c r="B60" s="117" t="s">
        <v>749</v>
      </c>
      <c r="C60" s="118" t="s">
        <v>29</v>
      </c>
      <c r="D60" s="119">
        <v>1</v>
      </c>
      <c r="E60" s="118">
        <v>0</v>
      </c>
      <c r="F60" s="118">
        <v>2</v>
      </c>
      <c r="G60" s="120"/>
      <c r="H60" s="121">
        <f t="shared" si="0"/>
        <v>0</v>
      </c>
      <c r="I60" s="121">
        <f t="shared" si="1"/>
        <v>0</v>
      </c>
      <c r="J60" s="122">
        <v>9.5</v>
      </c>
      <c r="K60" s="144">
        <f t="shared" si="2"/>
        <v>0</v>
      </c>
      <c r="L60" s="123"/>
      <c r="M60" s="117"/>
      <c r="O60" s="94"/>
    </row>
    <row r="61" spans="1:15" s="19" customFormat="1" ht="12.75" x14ac:dyDescent="0.25">
      <c r="A61" s="116">
        <v>38</v>
      </c>
      <c r="B61" s="117" t="s">
        <v>750</v>
      </c>
      <c r="C61" s="118" t="s">
        <v>29</v>
      </c>
      <c r="D61" s="119">
        <v>1</v>
      </c>
      <c r="E61" s="118">
        <v>0</v>
      </c>
      <c r="F61" s="118">
        <v>2</v>
      </c>
      <c r="G61" s="120"/>
      <c r="H61" s="121">
        <f t="shared" si="0"/>
        <v>0</v>
      </c>
      <c r="I61" s="121">
        <f t="shared" si="1"/>
        <v>0</v>
      </c>
      <c r="J61" s="122">
        <v>9.5</v>
      </c>
      <c r="K61" s="144">
        <f t="shared" si="2"/>
        <v>0</v>
      </c>
      <c r="L61" s="123"/>
      <c r="M61" s="117"/>
      <c r="O61" s="94"/>
    </row>
    <row r="62" spans="1:15" s="19" customFormat="1" ht="12.75" x14ac:dyDescent="0.25">
      <c r="A62" s="116">
        <v>39</v>
      </c>
      <c r="B62" s="117" t="s">
        <v>751</v>
      </c>
      <c r="C62" s="118" t="s">
        <v>29</v>
      </c>
      <c r="D62" s="119">
        <v>1</v>
      </c>
      <c r="E62" s="118">
        <v>0</v>
      </c>
      <c r="F62" s="118">
        <v>2</v>
      </c>
      <c r="G62" s="120"/>
      <c r="H62" s="121">
        <f t="shared" si="0"/>
        <v>0</v>
      </c>
      <c r="I62" s="121">
        <f t="shared" si="1"/>
        <v>0</v>
      </c>
      <c r="J62" s="122">
        <v>9.5</v>
      </c>
      <c r="K62" s="144">
        <f t="shared" si="2"/>
        <v>0</v>
      </c>
      <c r="L62" s="123"/>
      <c r="M62" s="117"/>
      <c r="O62" s="94"/>
    </row>
    <row r="63" spans="1:15" s="19" customFormat="1" ht="12.75" x14ac:dyDescent="0.25">
      <c r="A63" s="116">
        <v>40</v>
      </c>
      <c r="B63" s="117" t="s">
        <v>752</v>
      </c>
      <c r="C63" s="118" t="s">
        <v>29</v>
      </c>
      <c r="D63" s="119">
        <v>1</v>
      </c>
      <c r="E63" s="118">
        <v>0</v>
      </c>
      <c r="F63" s="118">
        <v>2</v>
      </c>
      <c r="G63" s="120"/>
      <c r="H63" s="121">
        <f t="shared" si="0"/>
        <v>0</v>
      </c>
      <c r="I63" s="121">
        <f t="shared" si="1"/>
        <v>0</v>
      </c>
      <c r="J63" s="122">
        <v>9.5</v>
      </c>
      <c r="K63" s="144">
        <f t="shared" si="2"/>
        <v>0</v>
      </c>
      <c r="L63" s="123"/>
      <c r="M63" s="117"/>
      <c r="O63" s="94"/>
    </row>
    <row r="64" spans="1:15" s="19" customFormat="1" ht="12.75" x14ac:dyDescent="0.25">
      <c r="A64" s="116">
        <v>41</v>
      </c>
      <c r="B64" s="117" t="s">
        <v>753</v>
      </c>
      <c r="C64" s="118" t="s">
        <v>29</v>
      </c>
      <c r="D64" s="119">
        <v>1</v>
      </c>
      <c r="E64" s="118">
        <v>0</v>
      </c>
      <c r="F64" s="118">
        <v>5</v>
      </c>
      <c r="G64" s="120"/>
      <c r="H64" s="121">
        <f t="shared" si="0"/>
        <v>0</v>
      </c>
      <c r="I64" s="121">
        <f t="shared" si="1"/>
        <v>0</v>
      </c>
      <c r="J64" s="122">
        <v>9.5</v>
      </c>
      <c r="K64" s="144">
        <f t="shared" si="2"/>
        <v>0</v>
      </c>
      <c r="L64" s="123"/>
      <c r="M64" s="117"/>
      <c r="O64" s="94"/>
    </row>
    <row r="65" spans="1:15" s="19" customFormat="1" ht="12.75" x14ac:dyDescent="0.25">
      <c r="A65" s="116">
        <v>42</v>
      </c>
      <c r="B65" s="117" t="s">
        <v>754</v>
      </c>
      <c r="C65" s="118" t="s">
        <v>29</v>
      </c>
      <c r="D65" s="119">
        <v>1</v>
      </c>
      <c r="E65" s="118">
        <v>0</v>
      </c>
      <c r="F65" s="118">
        <v>2</v>
      </c>
      <c r="G65" s="120"/>
      <c r="H65" s="121">
        <f t="shared" si="0"/>
        <v>0</v>
      </c>
      <c r="I65" s="121">
        <f t="shared" si="1"/>
        <v>0</v>
      </c>
      <c r="J65" s="122">
        <v>9.5</v>
      </c>
      <c r="K65" s="144">
        <f t="shared" si="2"/>
        <v>0</v>
      </c>
      <c r="L65" s="123"/>
      <c r="M65" s="117"/>
      <c r="O65" s="94"/>
    </row>
    <row r="66" spans="1:15" s="19" customFormat="1" ht="12.75" x14ac:dyDescent="0.25">
      <c r="A66" s="116">
        <v>43</v>
      </c>
      <c r="B66" s="117" t="s">
        <v>755</v>
      </c>
      <c r="C66" s="118" t="s">
        <v>29</v>
      </c>
      <c r="D66" s="119">
        <v>2</v>
      </c>
      <c r="E66" s="118">
        <v>0</v>
      </c>
      <c r="F66" s="118">
        <v>2</v>
      </c>
      <c r="G66" s="120"/>
      <c r="H66" s="121">
        <f t="shared" si="0"/>
        <v>0</v>
      </c>
      <c r="I66" s="121">
        <f t="shared" si="1"/>
        <v>0</v>
      </c>
      <c r="J66" s="122">
        <v>9.5</v>
      </c>
      <c r="K66" s="144">
        <f t="shared" si="2"/>
        <v>0</v>
      </c>
      <c r="L66" s="123"/>
      <c r="M66" s="117"/>
      <c r="O66" s="94"/>
    </row>
    <row r="67" spans="1:15" s="19" customFormat="1" ht="12.75" x14ac:dyDescent="0.25">
      <c r="A67" s="116">
        <v>44</v>
      </c>
      <c r="B67" s="117" t="s">
        <v>756</v>
      </c>
      <c r="C67" s="118" t="s">
        <v>29</v>
      </c>
      <c r="D67" s="119">
        <v>1</v>
      </c>
      <c r="E67" s="118">
        <v>0</v>
      </c>
      <c r="F67" s="118">
        <v>2</v>
      </c>
      <c r="G67" s="120"/>
      <c r="H67" s="121">
        <f t="shared" si="0"/>
        <v>0</v>
      </c>
      <c r="I67" s="121">
        <f t="shared" si="1"/>
        <v>0</v>
      </c>
      <c r="J67" s="122">
        <v>9.5</v>
      </c>
      <c r="K67" s="144">
        <f t="shared" si="2"/>
        <v>0</v>
      </c>
      <c r="L67" s="123"/>
      <c r="M67" s="117"/>
      <c r="O67" s="94"/>
    </row>
    <row r="68" spans="1:15" s="19" customFormat="1" ht="12.75" x14ac:dyDescent="0.25">
      <c r="A68" s="116">
        <v>45</v>
      </c>
      <c r="B68" s="117" t="s">
        <v>757</v>
      </c>
      <c r="C68" s="118" t="s">
        <v>29</v>
      </c>
      <c r="D68" s="119">
        <v>1</v>
      </c>
      <c r="E68" s="118">
        <v>0</v>
      </c>
      <c r="F68" s="118">
        <v>2</v>
      </c>
      <c r="G68" s="120"/>
      <c r="H68" s="121">
        <f t="shared" si="0"/>
        <v>0</v>
      </c>
      <c r="I68" s="121">
        <f t="shared" si="1"/>
        <v>0</v>
      </c>
      <c r="J68" s="122">
        <v>9.5</v>
      </c>
      <c r="K68" s="144">
        <f t="shared" si="2"/>
        <v>0</v>
      </c>
      <c r="L68" s="123"/>
      <c r="M68" s="117"/>
      <c r="O68" s="94"/>
    </row>
    <row r="69" spans="1:15" s="19" customFormat="1" ht="12.75" x14ac:dyDescent="0.25">
      <c r="A69" s="88"/>
      <c r="B69" s="106" t="s">
        <v>758</v>
      </c>
      <c r="C69" s="111"/>
      <c r="D69" s="112"/>
      <c r="E69" s="111"/>
      <c r="F69" s="111"/>
      <c r="G69" s="90"/>
      <c r="H69" s="91"/>
      <c r="I69" s="114"/>
      <c r="J69" s="114"/>
      <c r="K69" s="115"/>
      <c r="L69" s="115"/>
      <c r="M69" s="106"/>
      <c r="O69" s="94"/>
    </row>
    <row r="70" spans="1:15" s="19" customFormat="1" ht="12.75" x14ac:dyDescent="0.25">
      <c r="A70" s="116">
        <v>46</v>
      </c>
      <c r="B70" s="117" t="s">
        <v>759</v>
      </c>
      <c r="C70" s="118" t="s">
        <v>29</v>
      </c>
      <c r="D70" s="119">
        <v>1</v>
      </c>
      <c r="E70" s="118">
        <v>0</v>
      </c>
      <c r="F70" s="118">
        <v>20</v>
      </c>
      <c r="G70" s="120"/>
      <c r="H70" s="121">
        <f>G70*1.095</f>
        <v>0</v>
      </c>
      <c r="I70" s="121">
        <f t="shared" si="1"/>
        <v>0</v>
      </c>
      <c r="J70" s="122">
        <v>9.5</v>
      </c>
      <c r="K70" s="145">
        <f>I70*1.095</f>
        <v>0</v>
      </c>
      <c r="L70" s="123"/>
      <c r="M70" s="117"/>
      <c r="O70" s="94"/>
    </row>
    <row r="71" spans="1:15" s="19" customFormat="1" ht="12.75" x14ac:dyDescent="0.25">
      <c r="A71" s="116">
        <v>47</v>
      </c>
      <c r="B71" s="117" t="s">
        <v>760</v>
      </c>
      <c r="C71" s="118" t="s">
        <v>29</v>
      </c>
      <c r="D71" s="119">
        <v>1</v>
      </c>
      <c r="E71" s="118">
        <v>1</v>
      </c>
      <c r="F71" s="118">
        <v>10</v>
      </c>
      <c r="G71" s="120"/>
      <c r="H71" s="121">
        <f t="shared" ref="H71:H80" si="3">G71*1.095</f>
        <v>0</v>
      </c>
      <c r="I71" s="121">
        <f t="shared" si="1"/>
        <v>0</v>
      </c>
      <c r="J71" s="122">
        <v>9.5</v>
      </c>
      <c r="K71" s="145">
        <f t="shared" ref="K71:K80" si="4">I71*1.095</f>
        <v>0</v>
      </c>
      <c r="L71" s="123"/>
      <c r="M71" s="117"/>
      <c r="O71" s="94"/>
    </row>
    <row r="72" spans="1:15" s="19" customFormat="1" ht="12.75" x14ac:dyDescent="0.25">
      <c r="A72" s="116">
        <v>48</v>
      </c>
      <c r="B72" s="117" t="s">
        <v>761</v>
      </c>
      <c r="C72" s="118" t="s">
        <v>29</v>
      </c>
      <c r="D72" s="119">
        <v>10</v>
      </c>
      <c r="E72" s="118">
        <v>0</v>
      </c>
      <c r="F72" s="118">
        <v>10</v>
      </c>
      <c r="G72" s="120"/>
      <c r="H72" s="121">
        <f t="shared" si="3"/>
        <v>0</v>
      </c>
      <c r="I72" s="121">
        <f t="shared" si="1"/>
        <v>0</v>
      </c>
      <c r="J72" s="122">
        <v>9.5</v>
      </c>
      <c r="K72" s="145">
        <f t="shared" si="4"/>
        <v>0</v>
      </c>
      <c r="L72" s="123"/>
      <c r="M72" s="117"/>
      <c r="O72" s="94"/>
    </row>
    <row r="73" spans="1:15" s="19" customFormat="1" ht="12.75" x14ac:dyDescent="0.25">
      <c r="A73" s="116">
        <v>49</v>
      </c>
      <c r="B73" s="117" t="s">
        <v>762</v>
      </c>
      <c r="C73" s="118" t="s">
        <v>29</v>
      </c>
      <c r="D73" s="119">
        <v>2</v>
      </c>
      <c r="E73" s="118">
        <v>0</v>
      </c>
      <c r="F73" s="118">
        <v>2</v>
      </c>
      <c r="G73" s="120"/>
      <c r="H73" s="121">
        <f t="shared" si="3"/>
        <v>0</v>
      </c>
      <c r="I73" s="121">
        <f t="shared" si="1"/>
        <v>0</v>
      </c>
      <c r="J73" s="122">
        <v>9.5</v>
      </c>
      <c r="K73" s="145">
        <f t="shared" si="4"/>
        <v>0</v>
      </c>
      <c r="L73" s="123"/>
      <c r="M73" s="117"/>
      <c r="O73" s="94"/>
    </row>
    <row r="74" spans="1:15" s="19" customFormat="1" ht="12.75" x14ac:dyDescent="0.25">
      <c r="A74" s="116">
        <v>50</v>
      </c>
      <c r="B74" s="117" t="s">
        <v>763</v>
      </c>
      <c r="C74" s="118" t="s">
        <v>29</v>
      </c>
      <c r="D74" s="119">
        <v>2</v>
      </c>
      <c r="E74" s="118">
        <v>0</v>
      </c>
      <c r="F74" s="118">
        <v>2</v>
      </c>
      <c r="G74" s="120"/>
      <c r="H74" s="121">
        <f t="shared" si="3"/>
        <v>0</v>
      </c>
      <c r="I74" s="121">
        <f t="shared" si="1"/>
        <v>0</v>
      </c>
      <c r="J74" s="122">
        <v>9.5</v>
      </c>
      <c r="K74" s="145">
        <f t="shared" si="4"/>
        <v>0</v>
      </c>
      <c r="L74" s="123"/>
      <c r="M74" s="117"/>
      <c r="O74" s="94"/>
    </row>
    <row r="75" spans="1:15" s="19" customFormat="1" ht="25.5" x14ac:dyDescent="0.25">
      <c r="A75" s="116">
        <v>51</v>
      </c>
      <c r="B75" s="117" t="s">
        <v>764</v>
      </c>
      <c r="C75" s="118" t="s">
        <v>29</v>
      </c>
      <c r="D75" s="119">
        <v>1</v>
      </c>
      <c r="E75" s="118">
        <v>0</v>
      </c>
      <c r="F75" s="118">
        <v>1</v>
      </c>
      <c r="G75" s="120"/>
      <c r="H75" s="121">
        <f t="shared" si="3"/>
        <v>0</v>
      </c>
      <c r="I75" s="121">
        <f t="shared" si="1"/>
        <v>0</v>
      </c>
      <c r="J75" s="122">
        <v>9.5</v>
      </c>
      <c r="K75" s="145">
        <f t="shared" si="4"/>
        <v>0</v>
      </c>
      <c r="L75" s="123"/>
      <c r="M75" s="117"/>
      <c r="O75" s="94"/>
    </row>
    <row r="76" spans="1:15" s="19" customFormat="1" ht="38.25" x14ac:dyDescent="0.25">
      <c r="A76" s="116">
        <v>52</v>
      </c>
      <c r="B76" s="117" t="s">
        <v>765</v>
      </c>
      <c r="C76" s="118" t="s">
        <v>29</v>
      </c>
      <c r="D76" s="119">
        <v>20</v>
      </c>
      <c r="E76" s="118">
        <v>0</v>
      </c>
      <c r="F76" s="118">
        <v>20</v>
      </c>
      <c r="G76" s="120"/>
      <c r="H76" s="121">
        <f t="shared" si="3"/>
        <v>0</v>
      </c>
      <c r="I76" s="121">
        <f t="shared" si="1"/>
        <v>0</v>
      </c>
      <c r="J76" s="122">
        <v>9.5</v>
      </c>
      <c r="K76" s="145">
        <f t="shared" si="4"/>
        <v>0</v>
      </c>
      <c r="L76" s="123"/>
      <c r="M76" s="117"/>
      <c r="O76" s="94"/>
    </row>
    <row r="77" spans="1:15" s="19" customFormat="1" ht="12.75" x14ac:dyDescent="0.25">
      <c r="A77" s="116">
        <v>53</v>
      </c>
      <c r="B77" s="117" t="s">
        <v>766</v>
      </c>
      <c r="C77" s="118" t="s">
        <v>29</v>
      </c>
      <c r="D77" s="119">
        <v>190</v>
      </c>
      <c r="E77" s="118">
        <v>1</v>
      </c>
      <c r="F77" s="118">
        <v>80</v>
      </c>
      <c r="G77" s="120"/>
      <c r="H77" s="121">
        <f t="shared" si="3"/>
        <v>0</v>
      </c>
      <c r="I77" s="121">
        <f t="shared" si="1"/>
        <v>0</v>
      </c>
      <c r="J77" s="122">
        <v>9.5</v>
      </c>
      <c r="K77" s="145">
        <f t="shared" si="4"/>
        <v>0</v>
      </c>
      <c r="L77" s="123"/>
      <c r="M77" s="117"/>
      <c r="O77" s="94"/>
    </row>
    <row r="78" spans="1:15" s="19" customFormat="1" ht="12.75" x14ac:dyDescent="0.25">
      <c r="A78" s="116">
        <v>54</v>
      </c>
      <c r="B78" s="117" t="s">
        <v>767</v>
      </c>
      <c r="C78" s="118" t="s">
        <v>29</v>
      </c>
      <c r="D78" s="119">
        <v>5</v>
      </c>
      <c r="E78" s="118">
        <v>5</v>
      </c>
      <c r="F78" s="118">
        <v>120</v>
      </c>
      <c r="G78" s="120"/>
      <c r="H78" s="121">
        <f t="shared" si="3"/>
        <v>0</v>
      </c>
      <c r="I78" s="121">
        <f t="shared" si="1"/>
        <v>0</v>
      </c>
      <c r="J78" s="122">
        <v>9.5</v>
      </c>
      <c r="K78" s="145">
        <f t="shared" si="4"/>
        <v>0</v>
      </c>
      <c r="L78" s="123"/>
      <c r="M78" s="117"/>
      <c r="O78" s="94"/>
    </row>
    <row r="79" spans="1:15" s="19" customFormat="1" ht="12.75" x14ac:dyDescent="0.25">
      <c r="A79" s="116">
        <v>55</v>
      </c>
      <c r="B79" s="117" t="s">
        <v>769</v>
      </c>
      <c r="C79" s="118" t="s">
        <v>29</v>
      </c>
      <c r="D79" s="119">
        <v>5</v>
      </c>
      <c r="E79" s="118">
        <v>2</v>
      </c>
      <c r="F79" s="118">
        <v>5</v>
      </c>
      <c r="G79" s="120"/>
      <c r="H79" s="121">
        <f t="shared" si="3"/>
        <v>0</v>
      </c>
      <c r="I79" s="121">
        <f t="shared" si="1"/>
        <v>0</v>
      </c>
      <c r="J79" s="122">
        <v>9.5</v>
      </c>
      <c r="K79" s="145">
        <f t="shared" si="4"/>
        <v>0</v>
      </c>
      <c r="L79" s="123"/>
      <c r="M79" s="117"/>
      <c r="O79" s="94"/>
    </row>
    <row r="80" spans="1:15" s="19" customFormat="1" ht="12.75" x14ac:dyDescent="0.25">
      <c r="A80" s="116">
        <v>56</v>
      </c>
      <c r="B80" s="117" t="s">
        <v>770</v>
      </c>
      <c r="C80" s="118" t="s">
        <v>29</v>
      </c>
      <c r="D80" s="119">
        <v>5</v>
      </c>
      <c r="E80" s="118">
        <v>0</v>
      </c>
      <c r="F80" s="118">
        <v>5</v>
      </c>
      <c r="G80" s="120"/>
      <c r="H80" s="121">
        <f t="shared" si="3"/>
        <v>0</v>
      </c>
      <c r="I80" s="121">
        <f t="shared" si="1"/>
        <v>0</v>
      </c>
      <c r="J80" s="122">
        <v>9.5</v>
      </c>
      <c r="K80" s="145">
        <f t="shared" si="4"/>
        <v>0</v>
      </c>
      <c r="L80" s="123"/>
      <c r="M80" s="117"/>
      <c r="O80" s="94"/>
    </row>
    <row r="81" spans="1:15" s="19" customFormat="1" ht="12.75" x14ac:dyDescent="0.25">
      <c r="A81" s="88"/>
      <c r="B81" s="106" t="s">
        <v>771</v>
      </c>
      <c r="C81" s="107"/>
      <c r="D81" s="108"/>
      <c r="E81" s="107"/>
      <c r="F81" s="107"/>
      <c r="G81" s="90"/>
      <c r="H81" s="91"/>
      <c r="I81" s="92"/>
      <c r="J81" s="92"/>
      <c r="K81" s="93"/>
      <c r="L81" s="93"/>
      <c r="M81" s="109"/>
      <c r="O81" s="94"/>
    </row>
    <row r="82" spans="1:15" s="19" customFormat="1" ht="12.75" x14ac:dyDescent="0.25">
      <c r="A82" s="116">
        <v>57</v>
      </c>
      <c r="B82" s="117" t="s">
        <v>772</v>
      </c>
      <c r="C82" s="118" t="s">
        <v>29</v>
      </c>
      <c r="D82" s="119">
        <v>10</v>
      </c>
      <c r="E82" s="118">
        <v>10</v>
      </c>
      <c r="F82" s="118">
        <v>70</v>
      </c>
      <c r="G82" s="120"/>
      <c r="H82" s="121">
        <f>G82*1.095</f>
        <v>0</v>
      </c>
      <c r="I82" s="121">
        <f t="shared" si="1"/>
        <v>0</v>
      </c>
      <c r="J82" s="122">
        <v>9.5</v>
      </c>
      <c r="K82" s="144">
        <f>I82*1.095</f>
        <v>0</v>
      </c>
      <c r="L82" s="123"/>
      <c r="M82" s="117"/>
      <c r="O82" s="94"/>
    </row>
    <row r="83" spans="1:15" s="19" customFormat="1" ht="12.75" x14ac:dyDescent="0.25">
      <c r="A83" s="116">
        <v>58</v>
      </c>
      <c r="B83" s="117" t="s">
        <v>773</v>
      </c>
      <c r="C83" s="118" t="s">
        <v>29</v>
      </c>
      <c r="D83" s="119">
        <v>10</v>
      </c>
      <c r="E83" s="118">
        <v>0</v>
      </c>
      <c r="F83" s="118">
        <v>50</v>
      </c>
      <c r="G83" s="120"/>
      <c r="H83" s="121">
        <f t="shared" ref="H83:H113" si="5">G83*1.095</f>
        <v>0</v>
      </c>
      <c r="I83" s="121">
        <f t="shared" si="1"/>
        <v>0</v>
      </c>
      <c r="J83" s="122">
        <v>9.5</v>
      </c>
      <c r="K83" s="144">
        <f t="shared" ref="K83:K113" si="6">I83*1.095</f>
        <v>0</v>
      </c>
      <c r="L83" s="123"/>
      <c r="M83" s="117"/>
      <c r="O83" s="94"/>
    </row>
    <row r="84" spans="1:15" s="125" customFormat="1" ht="12.75" x14ac:dyDescent="0.25">
      <c r="A84" s="116">
        <v>59</v>
      </c>
      <c r="B84" s="117" t="s">
        <v>1485</v>
      </c>
      <c r="C84" s="118" t="s">
        <v>29</v>
      </c>
      <c r="D84" s="119">
        <v>10</v>
      </c>
      <c r="E84" s="118">
        <v>10</v>
      </c>
      <c r="F84" s="118">
        <v>10</v>
      </c>
      <c r="G84" s="120"/>
      <c r="H84" s="121">
        <f t="shared" si="5"/>
        <v>0</v>
      </c>
      <c r="I84" s="121">
        <f t="shared" si="1"/>
        <v>0</v>
      </c>
      <c r="J84" s="122">
        <v>9.5</v>
      </c>
      <c r="K84" s="144">
        <f t="shared" si="6"/>
        <v>0</v>
      </c>
      <c r="L84" s="123"/>
      <c r="M84" s="117"/>
      <c r="O84" s="94"/>
    </row>
    <row r="85" spans="1:15" s="125" customFormat="1" ht="12.75" x14ac:dyDescent="0.25">
      <c r="A85" s="116">
        <v>60</v>
      </c>
      <c r="B85" s="117" t="s">
        <v>1484</v>
      </c>
      <c r="C85" s="118" t="s">
        <v>29</v>
      </c>
      <c r="D85" s="119">
        <v>10</v>
      </c>
      <c r="E85" s="118">
        <v>5</v>
      </c>
      <c r="F85" s="118">
        <v>5</v>
      </c>
      <c r="G85" s="120"/>
      <c r="H85" s="121">
        <f t="shared" si="5"/>
        <v>0</v>
      </c>
      <c r="I85" s="121">
        <f t="shared" si="1"/>
        <v>0</v>
      </c>
      <c r="J85" s="122">
        <v>9.5</v>
      </c>
      <c r="K85" s="144">
        <f t="shared" si="6"/>
        <v>0</v>
      </c>
      <c r="L85" s="123"/>
      <c r="M85" s="117"/>
      <c r="O85" s="94"/>
    </row>
    <row r="86" spans="1:15" s="76" customFormat="1" ht="12.75" x14ac:dyDescent="0.25">
      <c r="A86" s="116">
        <v>61</v>
      </c>
      <c r="B86" s="117" t="s">
        <v>1486</v>
      </c>
      <c r="C86" s="118" t="s">
        <v>29</v>
      </c>
      <c r="D86" s="119">
        <v>5</v>
      </c>
      <c r="E86" s="118">
        <v>1</v>
      </c>
      <c r="F86" s="118">
        <v>5</v>
      </c>
      <c r="G86" s="120"/>
      <c r="H86" s="121">
        <f t="shared" si="5"/>
        <v>0</v>
      </c>
      <c r="I86" s="121">
        <f t="shared" si="1"/>
        <v>0</v>
      </c>
      <c r="J86" s="122">
        <v>9.5</v>
      </c>
      <c r="K86" s="144">
        <f t="shared" si="6"/>
        <v>0</v>
      </c>
      <c r="L86" s="123"/>
      <c r="M86" s="117"/>
      <c r="O86" s="94"/>
    </row>
    <row r="87" spans="1:15" s="152" customFormat="1" ht="12.75" x14ac:dyDescent="0.25">
      <c r="A87" s="116">
        <v>62</v>
      </c>
      <c r="B87" s="117" t="s">
        <v>1487</v>
      </c>
      <c r="C87" s="118" t="s">
        <v>29</v>
      </c>
      <c r="D87" s="119">
        <v>5</v>
      </c>
      <c r="E87" s="118">
        <v>1</v>
      </c>
      <c r="F87" s="118">
        <v>5</v>
      </c>
      <c r="G87" s="120"/>
      <c r="H87" s="121">
        <f t="shared" si="5"/>
        <v>0</v>
      </c>
      <c r="I87" s="121">
        <f t="shared" si="1"/>
        <v>0</v>
      </c>
      <c r="J87" s="122">
        <v>9.5</v>
      </c>
      <c r="K87" s="144">
        <f t="shared" si="6"/>
        <v>0</v>
      </c>
      <c r="L87" s="123"/>
      <c r="M87" s="117"/>
      <c r="O87" s="94"/>
    </row>
    <row r="88" spans="1:15" s="152" customFormat="1" ht="12.75" x14ac:dyDescent="0.25">
      <c r="A88" s="116">
        <v>63</v>
      </c>
      <c r="B88" s="117" t="s">
        <v>1488</v>
      </c>
      <c r="C88" s="118" t="s">
        <v>29</v>
      </c>
      <c r="D88" s="119">
        <v>5</v>
      </c>
      <c r="E88" s="118">
        <v>0</v>
      </c>
      <c r="F88" s="118">
        <v>5</v>
      </c>
      <c r="G88" s="120"/>
      <c r="H88" s="121">
        <f t="shared" si="5"/>
        <v>0</v>
      </c>
      <c r="I88" s="121">
        <f t="shared" si="1"/>
        <v>0</v>
      </c>
      <c r="J88" s="122">
        <v>9.5</v>
      </c>
      <c r="K88" s="144">
        <f t="shared" si="6"/>
        <v>0</v>
      </c>
      <c r="L88" s="123"/>
      <c r="M88" s="117"/>
      <c r="O88" s="94"/>
    </row>
    <row r="89" spans="1:15" s="152" customFormat="1" ht="12.75" x14ac:dyDescent="0.25">
      <c r="A89" s="116">
        <v>64</v>
      </c>
      <c r="B89" s="117" t="s">
        <v>1489</v>
      </c>
      <c r="C89" s="118" t="s">
        <v>29</v>
      </c>
      <c r="D89" s="119">
        <v>10</v>
      </c>
      <c r="E89" s="118">
        <v>0</v>
      </c>
      <c r="F89" s="118">
        <v>3</v>
      </c>
      <c r="G89" s="120"/>
      <c r="H89" s="121">
        <f t="shared" si="5"/>
        <v>0</v>
      </c>
      <c r="I89" s="121">
        <f t="shared" ref="I89:I152" si="7">(D89+F89+E89)*G89</f>
        <v>0</v>
      </c>
      <c r="J89" s="122">
        <v>9.5</v>
      </c>
      <c r="K89" s="144">
        <f t="shared" si="6"/>
        <v>0</v>
      </c>
      <c r="L89" s="123"/>
      <c r="M89" s="117"/>
      <c r="O89" s="94"/>
    </row>
    <row r="90" spans="1:15" s="152" customFormat="1" ht="12.75" x14ac:dyDescent="0.25">
      <c r="A90" s="116">
        <v>65</v>
      </c>
      <c r="B90" s="117" t="s">
        <v>1490</v>
      </c>
      <c r="C90" s="118" t="s">
        <v>29</v>
      </c>
      <c r="D90" s="119">
        <v>2</v>
      </c>
      <c r="E90" s="118">
        <v>0</v>
      </c>
      <c r="F90" s="118">
        <v>2</v>
      </c>
      <c r="G90" s="120"/>
      <c r="H90" s="121">
        <f t="shared" si="5"/>
        <v>0</v>
      </c>
      <c r="I90" s="121">
        <f t="shared" si="7"/>
        <v>0</v>
      </c>
      <c r="J90" s="122">
        <v>9.5</v>
      </c>
      <c r="K90" s="144">
        <f t="shared" si="6"/>
        <v>0</v>
      </c>
      <c r="L90" s="123"/>
      <c r="M90" s="117"/>
      <c r="O90" s="94"/>
    </row>
    <row r="91" spans="1:15" s="125" customFormat="1" ht="12.75" x14ac:dyDescent="0.25">
      <c r="A91" s="116">
        <v>66</v>
      </c>
      <c r="B91" s="117" t="s">
        <v>1491</v>
      </c>
      <c r="C91" s="118" t="s">
        <v>29</v>
      </c>
      <c r="D91" s="119">
        <v>5</v>
      </c>
      <c r="E91" s="118">
        <v>1</v>
      </c>
      <c r="F91" s="118">
        <v>1</v>
      </c>
      <c r="G91" s="120"/>
      <c r="H91" s="121">
        <f t="shared" si="5"/>
        <v>0</v>
      </c>
      <c r="I91" s="121">
        <f t="shared" si="7"/>
        <v>0</v>
      </c>
      <c r="J91" s="122">
        <v>9.5</v>
      </c>
      <c r="K91" s="144">
        <f t="shared" si="6"/>
        <v>0</v>
      </c>
      <c r="L91" s="123"/>
      <c r="M91" s="117"/>
      <c r="O91" s="94"/>
    </row>
    <row r="92" spans="1:15" s="19" customFormat="1" ht="12.75" x14ac:dyDescent="0.25">
      <c r="A92" s="116">
        <v>67</v>
      </c>
      <c r="B92" s="117" t="s">
        <v>774</v>
      </c>
      <c r="C92" s="118" t="s">
        <v>29</v>
      </c>
      <c r="D92" s="119">
        <v>10</v>
      </c>
      <c r="E92" s="118">
        <v>50</v>
      </c>
      <c r="F92" s="118">
        <v>10</v>
      </c>
      <c r="G92" s="120"/>
      <c r="H92" s="121">
        <f t="shared" si="5"/>
        <v>0</v>
      </c>
      <c r="I92" s="121">
        <f t="shared" si="7"/>
        <v>0</v>
      </c>
      <c r="J92" s="122">
        <v>9.5</v>
      </c>
      <c r="K92" s="144">
        <f t="shared" si="6"/>
        <v>0</v>
      </c>
      <c r="L92" s="123"/>
      <c r="M92" s="117"/>
      <c r="O92" s="94"/>
    </row>
    <row r="93" spans="1:15" s="19" customFormat="1" ht="12.75" x14ac:dyDescent="0.25">
      <c r="A93" s="116">
        <v>68</v>
      </c>
      <c r="B93" s="117" t="s">
        <v>775</v>
      </c>
      <c r="C93" s="118" t="s">
        <v>29</v>
      </c>
      <c r="D93" s="119">
        <v>80</v>
      </c>
      <c r="E93" s="118">
        <v>40</v>
      </c>
      <c r="F93" s="118">
        <v>40</v>
      </c>
      <c r="G93" s="120"/>
      <c r="H93" s="121">
        <f t="shared" si="5"/>
        <v>0</v>
      </c>
      <c r="I93" s="121">
        <f t="shared" si="7"/>
        <v>0</v>
      </c>
      <c r="J93" s="122">
        <v>9.5</v>
      </c>
      <c r="K93" s="144">
        <f t="shared" si="6"/>
        <v>0</v>
      </c>
      <c r="L93" s="123"/>
      <c r="M93" s="117"/>
      <c r="O93" s="94"/>
    </row>
    <row r="94" spans="1:15" s="129" customFormat="1" ht="12.75" x14ac:dyDescent="0.25">
      <c r="A94" s="116">
        <v>69</v>
      </c>
      <c r="B94" s="117" t="s">
        <v>1294</v>
      </c>
      <c r="C94" s="118" t="s">
        <v>29</v>
      </c>
      <c r="D94" s="119">
        <v>5</v>
      </c>
      <c r="E94" s="118">
        <v>10</v>
      </c>
      <c r="F94" s="118">
        <v>5</v>
      </c>
      <c r="G94" s="120"/>
      <c r="H94" s="121">
        <f t="shared" si="5"/>
        <v>0</v>
      </c>
      <c r="I94" s="121">
        <f t="shared" si="7"/>
        <v>0</v>
      </c>
      <c r="J94" s="122">
        <v>9.5</v>
      </c>
      <c r="K94" s="144">
        <f t="shared" si="6"/>
        <v>0</v>
      </c>
      <c r="L94" s="123"/>
      <c r="M94" s="117"/>
      <c r="O94" s="94"/>
    </row>
    <row r="95" spans="1:15" s="19" customFormat="1" ht="12.75" x14ac:dyDescent="0.25">
      <c r="A95" s="116">
        <v>70</v>
      </c>
      <c r="B95" s="117" t="s">
        <v>776</v>
      </c>
      <c r="C95" s="118" t="s">
        <v>29</v>
      </c>
      <c r="D95" s="119">
        <v>1</v>
      </c>
      <c r="E95" s="118">
        <v>1</v>
      </c>
      <c r="F95" s="118">
        <v>5</v>
      </c>
      <c r="G95" s="120"/>
      <c r="H95" s="121">
        <f t="shared" si="5"/>
        <v>0</v>
      </c>
      <c r="I95" s="121">
        <f t="shared" si="7"/>
        <v>0</v>
      </c>
      <c r="J95" s="122">
        <v>9.5</v>
      </c>
      <c r="K95" s="144">
        <f t="shared" si="6"/>
        <v>0</v>
      </c>
      <c r="L95" s="123"/>
      <c r="M95" s="117"/>
      <c r="O95" s="94"/>
    </row>
    <row r="96" spans="1:15" s="151" customFormat="1" ht="25.5" x14ac:dyDescent="0.25">
      <c r="A96" s="116">
        <v>71</v>
      </c>
      <c r="B96" s="117" t="s">
        <v>1446</v>
      </c>
      <c r="C96" s="118" t="s">
        <v>29</v>
      </c>
      <c r="D96" s="119">
        <v>1</v>
      </c>
      <c r="E96" s="118">
        <v>1</v>
      </c>
      <c r="F96" s="118">
        <v>3</v>
      </c>
      <c r="G96" s="120"/>
      <c r="H96" s="121">
        <f t="shared" si="5"/>
        <v>0</v>
      </c>
      <c r="I96" s="121">
        <f t="shared" si="7"/>
        <v>0</v>
      </c>
      <c r="J96" s="122">
        <v>9.5</v>
      </c>
      <c r="K96" s="144">
        <f t="shared" si="6"/>
        <v>0</v>
      </c>
      <c r="L96" s="123"/>
      <c r="M96" s="117"/>
      <c r="O96" s="94"/>
    </row>
    <row r="97" spans="1:15" s="129" customFormat="1" ht="12.75" x14ac:dyDescent="0.25">
      <c r="A97" s="116">
        <v>72</v>
      </c>
      <c r="B97" s="117" t="s">
        <v>1295</v>
      </c>
      <c r="C97" s="118" t="s">
        <v>29</v>
      </c>
      <c r="D97" s="119">
        <v>1</v>
      </c>
      <c r="E97" s="118">
        <v>1</v>
      </c>
      <c r="F97" s="118">
        <v>1</v>
      </c>
      <c r="G97" s="120"/>
      <c r="H97" s="121">
        <f t="shared" si="5"/>
        <v>0</v>
      </c>
      <c r="I97" s="121">
        <f t="shared" si="7"/>
        <v>0</v>
      </c>
      <c r="J97" s="122">
        <v>9.5</v>
      </c>
      <c r="K97" s="144">
        <f t="shared" si="6"/>
        <v>0</v>
      </c>
      <c r="L97" s="123"/>
      <c r="M97" s="117"/>
      <c r="O97" s="94"/>
    </row>
    <row r="98" spans="1:15" s="19" customFormat="1" ht="12.75" x14ac:dyDescent="0.25">
      <c r="A98" s="116">
        <v>73</v>
      </c>
      <c r="B98" s="117" t="s">
        <v>777</v>
      </c>
      <c r="C98" s="118" t="s">
        <v>29</v>
      </c>
      <c r="D98" s="119">
        <v>70</v>
      </c>
      <c r="E98" s="118">
        <v>0</v>
      </c>
      <c r="F98" s="118">
        <v>70</v>
      </c>
      <c r="G98" s="120"/>
      <c r="H98" s="121">
        <f t="shared" si="5"/>
        <v>0</v>
      </c>
      <c r="I98" s="121">
        <f t="shared" si="7"/>
        <v>0</v>
      </c>
      <c r="J98" s="122">
        <v>9.5</v>
      </c>
      <c r="K98" s="144">
        <f t="shared" si="6"/>
        <v>0</v>
      </c>
      <c r="L98" s="123"/>
      <c r="M98" s="117"/>
      <c r="O98" s="94"/>
    </row>
    <row r="99" spans="1:15" s="19" customFormat="1" ht="12.75" x14ac:dyDescent="0.25">
      <c r="A99" s="116">
        <v>74</v>
      </c>
      <c r="B99" s="117" t="s">
        <v>778</v>
      </c>
      <c r="C99" s="118" t="s">
        <v>29</v>
      </c>
      <c r="D99" s="119">
        <v>230</v>
      </c>
      <c r="E99" s="118">
        <v>1</v>
      </c>
      <c r="F99" s="118">
        <v>50</v>
      </c>
      <c r="G99" s="120"/>
      <c r="H99" s="121">
        <f t="shared" si="5"/>
        <v>0</v>
      </c>
      <c r="I99" s="121">
        <f t="shared" si="7"/>
        <v>0</v>
      </c>
      <c r="J99" s="122">
        <v>9.5</v>
      </c>
      <c r="K99" s="144">
        <f t="shared" si="6"/>
        <v>0</v>
      </c>
      <c r="L99" s="123"/>
      <c r="M99" s="117"/>
      <c r="O99" s="94"/>
    </row>
    <row r="100" spans="1:15" s="19" customFormat="1" ht="12.75" x14ac:dyDescent="0.25">
      <c r="A100" s="116">
        <v>75</v>
      </c>
      <c r="B100" s="117" t="s">
        <v>779</v>
      </c>
      <c r="C100" s="118" t="s">
        <v>29</v>
      </c>
      <c r="D100" s="119">
        <v>1</v>
      </c>
      <c r="E100" s="118">
        <v>0</v>
      </c>
      <c r="F100" s="118">
        <v>30</v>
      </c>
      <c r="G100" s="120"/>
      <c r="H100" s="121">
        <f t="shared" si="5"/>
        <v>0</v>
      </c>
      <c r="I100" s="121">
        <f t="shared" si="7"/>
        <v>0</v>
      </c>
      <c r="J100" s="122">
        <v>9.5</v>
      </c>
      <c r="K100" s="144">
        <f t="shared" si="6"/>
        <v>0</v>
      </c>
      <c r="L100" s="123"/>
      <c r="M100" s="117"/>
      <c r="O100" s="94"/>
    </row>
    <row r="101" spans="1:15" s="19" customFormat="1" ht="12.75" x14ac:dyDescent="0.25">
      <c r="A101" s="116">
        <v>76</v>
      </c>
      <c r="B101" s="117" t="s">
        <v>780</v>
      </c>
      <c r="C101" s="118" t="s">
        <v>29</v>
      </c>
      <c r="D101" s="119">
        <v>20</v>
      </c>
      <c r="E101" s="118">
        <v>0</v>
      </c>
      <c r="F101" s="118">
        <v>5</v>
      </c>
      <c r="G101" s="120"/>
      <c r="H101" s="121">
        <f t="shared" si="5"/>
        <v>0</v>
      </c>
      <c r="I101" s="121">
        <f t="shared" si="7"/>
        <v>0</v>
      </c>
      <c r="J101" s="122">
        <v>9.5</v>
      </c>
      <c r="K101" s="144">
        <f t="shared" si="6"/>
        <v>0</v>
      </c>
      <c r="L101" s="123"/>
      <c r="M101" s="117"/>
      <c r="O101" s="94"/>
    </row>
    <row r="102" spans="1:15" s="19" customFormat="1" ht="12.75" x14ac:dyDescent="0.25">
      <c r="A102" s="116">
        <v>77</v>
      </c>
      <c r="B102" s="117" t="s">
        <v>781</v>
      </c>
      <c r="C102" s="118" t="s">
        <v>29</v>
      </c>
      <c r="D102" s="119">
        <v>500</v>
      </c>
      <c r="E102" s="118">
        <v>0</v>
      </c>
      <c r="F102" s="118">
        <v>200</v>
      </c>
      <c r="G102" s="120"/>
      <c r="H102" s="121">
        <f t="shared" si="5"/>
        <v>0</v>
      </c>
      <c r="I102" s="121">
        <f t="shared" si="7"/>
        <v>0</v>
      </c>
      <c r="J102" s="122">
        <v>9.5</v>
      </c>
      <c r="K102" s="144">
        <f t="shared" si="6"/>
        <v>0</v>
      </c>
      <c r="L102" s="123"/>
      <c r="M102" s="117"/>
      <c r="O102" s="94"/>
    </row>
    <row r="103" spans="1:15" s="152" customFormat="1" ht="25.5" x14ac:dyDescent="0.25">
      <c r="A103" s="116">
        <v>78</v>
      </c>
      <c r="B103" s="117" t="s">
        <v>1507</v>
      </c>
      <c r="C103" s="118" t="s">
        <v>29</v>
      </c>
      <c r="D103" s="119">
        <v>30</v>
      </c>
      <c r="E103" s="118">
        <v>70</v>
      </c>
      <c r="F103" s="118">
        <v>30</v>
      </c>
      <c r="G103" s="120"/>
      <c r="H103" s="121">
        <f t="shared" si="5"/>
        <v>0</v>
      </c>
      <c r="I103" s="121">
        <f t="shared" si="7"/>
        <v>0</v>
      </c>
      <c r="J103" s="122">
        <v>9.5</v>
      </c>
      <c r="K103" s="144">
        <f t="shared" si="6"/>
        <v>0</v>
      </c>
      <c r="L103" s="123"/>
      <c r="M103" s="117"/>
      <c r="O103" s="94"/>
    </row>
    <row r="104" spans="1:15" s="19" customFormat="1" ht="12.75" x14ac:dyDescent="0.25">
      <c r="A104" s="116">
        <v>79</v>
      </c>
      <c r="B104" s="117" t="s">
        <v>782</v>
      </c>
      <c r="C104" s="118" t="s">
        <v>29</v>
      </c>
      <c r="D104" s="119">
        <v>30</v>
      </c>
      <c r="E104" s="118">
        <v>5</v>
      </c>
      <c r="F104" s="118">
        <v>30</v>
      </c>
      <c r="G104" s="120"/>
      <c r="H104" s="121">
        <f t="shared" si="5"/>
        <v>0</v>
      </c>
      <c r="I104" s="121">
        <f t="shared" si="7"/>
        <v>0</v>
      </c>
      <c r="J104" s="122">
        <v>9.5</v>
      </c>
      <c r="K104" s="144">
        <f t="shared" si="6"/>
        <v>0</v>
      </c>
      <c r="L104" s="123"/>
      <c r="M104" s="117"/>
      <c r="O104" s="94"/>
    </row>
    <row r="105" spans="1:15" s="19" customFormat="1" ht="12.75" x14ac:dyDescent="0.25">
      <c r="A105" s="116">
        <v>80</v>
      </c>
      <c r="B105" s="117" t="s">
        <v>783</v>
      </c>
      <c r="C105" s="118" t="s">
        <v>29</v>
      </c>
      <c r="D105" s="119">
        <v>5</v>
      </c>
      <c r="E105" s="118">
        <v>10</v>
      </c>
      <c r="F105" s="118">
        <v>10</v>
      </c>
      <c r="G105" s="120"/>
      <c r="H105" s="121">
        <f t="shared" si="5"/>
        <v>0</v>
      </c>
      <c r="I105" s="121">
        <f t="shared" si="7"/>
        <v>0</v>
      </c>
      <c r="J105" s="122">
        <v>9.5</v>
      </c>
      <c r="K105" s="144">
        <f t="shared" si="6"/>
        <v>0</v>
      </c>
      <c r="L105" s="123"/>
      <c r="M105" s="117"/>
      <c r="O105" s="94"/>
    </row>
    <row r="106" spans="1:15" s="19" customFormat="1" ht="12.75" x14ac:dyDescent="0.25">
      <c r="A106" s="116">
        <v>81</v>
      </c>
      <c r="B106" s="117" t="s">
        <v>784</v>
      </c>
      <c r="C106" s="118" t="s">
        <v>29</v>
      </c>
      <c r="D106" s="119">
        <v>5</v>
      </c>
      <c r="E106" s="118">
        <v>10</v>
      </c>
      <c r="F106" s="118">
        <v>10</v>
      </c>
      <c r="G106" s="120"/>
      <c r="H106" s="121">
        <f t="shared" si="5"/>
        <v>0</v>
      </c>
      <c r="I106" s="121">
        <f t="shared" si="7"/>
        <v>0</v>
      </c>
      <c r="J106" s="122">
        <v>9.5</v>
      </c>
      <c r="K106" s="144">
        <f t="shared" si="6"/>
        <v>0</v>
      </c>
      <c r="L106" s="123"/>
      <c r="M106" s="117"/>
      <c r="O106" s="94"/>
    </row>
    <row r="107" spans="1:15" s="19" customFormat="1" ht="12.75" x14ac:dyDescent="0.25">
      <c r="A107" s="116">
        <v>82</v>
      </c>
      <c r="B107" s="117" t="s">
        <v>785</v>
      </c>
      <c r="C107" s="118" t="s">
        <v>29</v>
      </c>
      <c r="D107" s="119">
        <v>5</v>
      </c>
      <c r="E107" s="118">
        <v>10</v>
      </c>
      <c r="F107" s="118">
        <v>10</v>
      </c>
      <c r="G107" s="120"/>
      <c r="H107" s="121">
        <f t="shared" si="5"/>
        <v>0</v>
      </c>
      <c r="I107" s="121">
        <f t="shared" si="7"/>
        <v>0</v>
      </c>
      <c r="J107" s="122">
        <v>9.5</v>
      </c>
      <c r="K107" s="144">
        <f t="shared" si="6"/>
        <v>0</v>
      </c>
      <c r="L107" s="123"/>
      <c r="M107" s="117"/>
      <c r="O107" s="94"/>
    </row>
    <row r="108" spans="1:15" s="152" customFormat="1" ht="12.75" x14ac:dyDescent="0.25">
      <c r="A108" s="116">
        <v>83</v>
      </c>
      <c r="B108" s="117" t="s">
        <v>1497</v>
      </c>
      <c r="C108" s="118" t="s">
        <v>29</v>
      </c>
      <c r="D108" s="119">
        <v>5</v>
      </c>
      <c r="E108" s="118">
        <v>5</v>
      </c>
      <c r="F108" s="118">
        <v>5</v>
      </c>
      <c r="G108" s="120"/>
      <c r="H108" s="121">
        <f t="shared" si="5"/>
        <v>0</v>
      </c>
      <c r="I108" s="121">
        <f t="shared" si="7"/>
        <v>0</v>
      </c>
      <c r="J108" s="122">
        <v>9.5</v>
      </c>
      <c r="K108" s="144">
        <f t="shared" si="6"/>
        <v>0</v>
      </c>
      <c r="L108" s="123"/>
      <c r="M108" s="117"/>
      <c r="O108" s="94"/>
    </row>
    <row r="109" spans="1:15" s="19" customFormat="1" ht="12.75" x14ac:dyDescent="0.25">
      <c r="A109" s="116">
        <v>84</v>
      </c>
      <c r="B109" s="117" t="s">
        <v>786</v>
      </c>
      <c r="C109" s="118" t="s">
        <v>29</v>
      </c>
      <c r="D109" s="119">
        <v>20</v>
      </c>
      <c r="E109" s="118">
        <v>1</v>
      </c>
      <c r="F109" s="118">
        <v>5</v>
      </c>
      <c r="G109" s="120"/>
      <c r="H109" s="121">
        <f t="shared" si="5"/>
        <v>0</v>
      </c>
      <c r="I109" s="121">
        <f t="shared" si="7"/>
        <v>0</v>
      </c>
      <c r="J109" s="122">
        <v>9.5</v>
      </c>
      <c r="K109" s="144">
        <f t="shared" si="6"/>
        <v>0</v>
      </c>
      <c r="L109" s="123"/>
      <c r="M109" s="117"/>
      <c r="O109" s="94"/>
    </row>
    <row r="110" spans="1:15" s="19" customFormat="1" ht="12.75" x14ac:dyDescent="0.25">
      <c r="A110" s="116">
        <v>85</v>
      </c>
      <c r="B110" s="117" t="s">
        <v>787</v>
      </c>
      <c r="C110" s="118" t="s">
        <v>29</v>
      </c>
      <c r="D110" s="119">
        <v>5</v>
      </c>
      <c r="E110" s="118">
        <v>0</v>
      </c>
      <c r="F110" s="118">
        <v>5</v>
      </c>
      <c r="G110" s="120"/>
      <c r="H110" s="121">
        <f t="shared" si="5"/>
        <v>0</v>
      </c>
      <c r="I110" s="121">
        <f t="shared" si="7"/>
        <v>0</v>
      </c>
      <c r="J110" s="122">
        <v>9.5</v>
      </c>
      <c r="K110" s="144">
        <f t="shared" si="6"/>
        <v>0</v>
      </c>
      <c r="L110" s="123"/>
      <c r="M110" s="117"/>
      <c r="O110" s="94"/>
    </row>
    <row r="111" spans="1:15" s="19" customFormat="1" ht="12.75" x14ac:dyDescent="0.25">
      <c r="A111" s="116">
        <v>86</v>
      </c>
      <c r="B111" s="117" t="s">
        <v>788</v>
      </c>
      <c r="C111" s="118" t="s">
        <v>29</v>
      </c>
      <c r="D111" s="119">
        <v>50</v>
      </c>
      <c r="E111" s="118">
        <v>50</v>
      </c>
      <c r="F111" s="118">
        <v>5</v>
      </c>
      <c r="G111" s="120"/>
      <c r="H111" s="121">
        <f t="shared" si="5"/>
        <v>0</v>
      </c>
      <c r="I111" s="121">
        <f t="shared" si="7"/>
        <v>0</v>
      </c>
      <c r="J111" s="122">
        <v>9.5</v>
      </c>
      <c r="K111" s="144">
        <f t="shared" si="6"/>
        <v>0</v>
      </c>
      <c r="L111" s="123"/>
      <c r="M111" s="117"/>
      <c r="O111" s="94"/>
    </row>
    <row r="112" spans="1:15" s="129" customFormat="1" ht="12.75" x14ac:dyDescent="0.25">
      <c r="A112" s="116">
        <v>87</v>
      </c>
      <c r="B112" s="117" t="s">
        <v>1296</v>
      </c>
      <c r="C112" s="118" t="s">
        <v>29</v>
      </c>
      <c r="D112" s="119">
        <v>10</v>
      </c>
      <c r="E112" s="118">
        <v>10</v>
      </c>
      <c r="F112" s="118">
        <v>10</v>
      </c>
      <c r="G112" s="120"/>
      <c r="H112" s="121">
        <f t="shared" si="5"/>
        <v>0</v>
      </c>
      <c r="I112" s="121">
        <f t="shared" si="7"/>
        <v>0</v>
      </c>
      <c r="J112" s="122">
        <v>9.5</v>
      </c>
      <c r="K112" s="144">
        <f t="shared" si="6"/>
        <v>0</v>
      </c>
      <c r="L112" s="123"/>
      <c r="M112" s="117"/>
      <c r="O112" s="94"/>
    </row>
    <row r="113" spans="1:15" s="19" customFormat="1" ht="12.75" x14ac:dyDescent="0.25">
      <c r="A113" s="116">
        <v>88</v>
      </c>
      <c r="B113" s="117" t="s">
        <v>789</v>
      </c>
      <c r="C113" s="118" t="s">
        <v>29</v>
      </c>
      <c r="D113" s="119">
        <v>80</v>
      </c>
      <c r="E113" s="118">
        <v>15</v>
      </c>
      <c r="F113" s="118">
        <v>70</v>
      </c>
      <c r="G113" s="120"/>
      <c r="H113" s="121">
        <f t="shared" si="5"/>
        <v>0</v>
      </c>
      <c r="I113" s="121">
        <f t="shared" si="7"/>
        <v>0</v>
      </c>
      <c r="J113" s="122">
        <v>9.5</v>
      </c>
      <c r="K113" s="144">
        <f t="shared" si="6"/>
        <v>0</v>
      </c>
      <c r="L113" s="123"/>
      <c r="M113" s="117"/>
      <c r="O113" s="94"/>
    </row>
    <row r="114" spans="1:15" s="19" customFormat="1" ht="12.75" x14ac:dyDescent="0.25">
      <c r="A114" s="88"/>
      <c r="B114" s="106" t="s">
        <v>790</v>
      </c>
      <c r="C114" s="111"/>
      <c r="D114" s="112"/>
      <c r="E114" s="111"/>
      <c r="F114" s="111"/>
      <c r="G114" s="90"/>
      <c r="H114" s="91"/>
      <c r="I114" s="114"/>
      <c r="J114" s="114"/>
      <c r="K114" s="115"/>
      <c r="L114" s="115"/>
      <c r="M114" s="106"/>
      <c r="O114" s="94"/>
    </row>
    <row r="115" spans="1:15" s="19" customFormat="1" ht="38.25" x14ac:dyDescent="0.25">
      <c r="A115" s="116">
        <v>89</v>
      </c>
      <c r="B115" s="117" t="s">
        <v>1565</v>
      </c>
      <c r="C115" s="118" t="s">
        <v>29</v>
      </c>
      <c r="D115" s="119">
        <v>10</v>
      </c>
      <c r="E115" s="118">
        <v>0</v>
      </c>
      <c r="F115" s="118">
        <v>5</v>
      </c>
      <c r="G115" s="120"/>
      <c r="H115" s="121">
        <f>G115*1.095</f>
        <v>0</v>
      </c>
      <c r="I115" s="121">
        <f t="shared" si="7"/>
        <v>0</v>
      </c>
      <c r="J115" s="122">
        <v>9.5</v>
      </c>
      <c r="K115" s="144">
        <f>I115*1.095</f>
        <v>0</v>
      </c>
      <c r="L115" s="123"/>
      <c r="M115" s="117"/>
      <c r="O115" s="94"/>
    </row>
    <row r="116" spans="1:15" s="19" customFormat="1" ht="25.5" x14ac:dyDescent="0.25">
      <c r="A116" s="116">
        <v>90</v>
      </c>
      <c r="B116" s="117" t="s">
        <v>1550</v>
      </c>
      <c r="C116" s="118" t="s">
        <v>29</v>
      </c>
      <c r="D116" s="119">
        <v>10</v>
      </c>
      <c r="E116" s="118">
        <v>0</v>
      </c>
      <c r="F116" s="118">
        <v>5</v>
      </c>
      <c r="G116" s="120"/>
      <c r="H116" s="121">
        <f t="shared" ref="H116:H127" si="8">G116*1.095</f>
        <v>0</v>
      </c>
      <c r="I116" s="121">
        <f t="shared" si="7"/>
        <v>0</v>
      </c>
      <c r="J116" s="122">
        <v>9.5</v>
      </c>
      <c r="K116" s="144">
        <f t="shared" ref="K116:K127" si="9">I116*1.095</f>
        <v>0</v>
      </c>
      <c r="L116" s="123"/>
      <c r="M116" s="117"/>
      <c r="O116" s="94"/>
    </row>
    <row r="117" spans="1:15" s="19" customFormat="1" ht="25.5" x14ac:dyDescent="0.25">
      <c r="A117" s="116">
        <v>91</v>
      </c>
      <c r="B117" s="117" t="s">
        <v>1551</v>
      </c>
      <c r="C117" s="118" t="s">
        <v>29</v>
      </c>
      <c r="D117" s="119">
        <v>10</v>
      </c>
      <c r="E117" s="118">
        <v>0</v>
      </c>
      <c r="F117" s="118">
        <v>5</v>
      </c>
      <c r="G117" s="120"/>
      <c r="H117" s="121">
        <f t="shared" si="8"/>
        <v>0</v>
      </c>
      <c r="I117" s="121">
        <f t="shared" si="7"/>
        <v>0</v>
      </c>
      <c r="J117" s="122">
        <v>9.5</v>
      </c>
      <c r="K117" s="144">
        <f t="shared" si="9"/>
        <v>0</v>
      </c>
      <c r="L117" s="123"/>
      <c r="M117" s="117"/>
      <c r="O117" s="94"/>
    </row>
    <row r="118" spans="1:15" s="19" customFormat="1" ht="12.75" x14ac:dyDescent="0.25">
      <c r="A118" s="116">
        <v>92</v>
      </c>
      <c r="B118" s="117" t="s">
        <v>1564</v>
      </c>
      <c r="C118" s="118" t="s">
        <v>29</v>
      </c>
      <c r="D118" s="119">
        <v>10</v>
      </c>
      <c r="E118" s="118">
        <v>0</v>
      </c>
      <c r="F118" s="118">
        <v>5</v>
      </c>
      <c r="G118" s="120"/>
      <c r="H118" s="121">
        <f t="shared" si="8"/>
        <v>0</v>
      </c>
      <c r="I118" s="121">
        <f t="shared" si="7"/>
        <v>0</v>
      </c>
      <c r="J118" s="122">
        <v>9.5</v>
      </c>
      <c r="K118" s="144">
        <f t="shared" si="9"/>
        <v>0</v>
      </c>
      <c r="L118" s="123"/>
      <c r="M118" s="117"/>
      <c r="O118" s="94"/>
    </row>
    <row r="119" spans="1:15" s="19" customFormat="1" ht="12.75" x14ac:dyDescent="0.25">
      <c r="A119" s="116">
        <v>93</v>
      </c>
      <c r="B119" s="117" t="s">
        <v>791</v>
      </c>
      <c r="C119" s="118" t="s">
        <v>29</v>
      </c>
      <c r="D119" s="119">
        <v>10</v>
      </c>
      <c r="E119" s="118">
        <v>0</v>
      </c>
      <c r="F119" s="118">
        <v>5</v>
      </c>
      <c r="G119" s="120"/>
      <c r="H119" s="121">
        <f t="shared" si="8"/>
        <v>0</v>
      </c>
      <c r="I119" s="121">
        <f t="shared" si="7"/>
        <v>0</v>
      </c>
      <c r="J119" s="122">
        <v>9.5</v>
      </c>
      <c r="K119" s="144">
        <f t="shared" si="9"/>
        <v>0</v>
      </c>
      <c r="L119" s="123"/>
      <c r="M119" s="117"/>
      <c r="O119" s="94"/>
    </row>
    <row r="120" spans="1:15" s="19" customFormat="1" ht="25.5" x14ac:dyDescent="0.25">
      <c r="A120" s="116">
        <v>94</v>
      </c>
      <c r="B120" s="117" t="s">
        <v>1193</v>
      </c>
      <c r="C120" s="118" t="s">
        <v>29</v>
      </c>
      <c r="D120" s="119">
        <v>20</v>
      </c>
      <c r="E120" s="118">
        <v>0</v>
      </c>
      <c r="F120" s="118">
        <v>5</v>
      </c>
      <c r="G120" s="120"/>
      <c r="H120" s="121">
        <f t="shared" si="8"/>
        <v>0</v>
      </c>
      <c r="I120" s="121">
        <f t="shared" si="7"/>
        <v>0</v>
      </c>
      <c r="J120" s="122">
        <v>9.5</v>
      </c>
      <c r="K120" s="144">
        <f t="shared" si="9"/>
        <v>0</v>
      </c>
      <c r="L120" s="123"/>
      <c r="M120" s="117"/>
      <c r="O120" s="94"/>
    </row>
    <row r="121" spans="1:15" s="19" customFormat="1" ht="25.5" x14ac:dyDescent="0.25">
      <c r="A121" s="116">
        <v>95</v>
      </c>
      <c r="B121" s="117" t="s">
        <v>792</v>
      </c>
      <c r="C121" s="118" t="s">
        <v>29</v>
      </c>
      <c r="D121" s="119">
        <v>20</v>
      </c>
      <c r="E121" s="118">
        <v>0</v>
      </c>
      <c r="F121" s="118">
        <v>5</v>
      </c>
      <c r="G121" s="120"/>
      <c r="H121" s="121">
        <f t="shared" si="8"/>
        <v>0</v>
      </c>
      <c r="I121" s="121">
        <f t="shared" si="7"/>
        <v>0</v>
      </c>
      <c r="J121" s="122">
        <v>9.5</v>
      </c>
      <c r="K121" s="144">
        <f t="shared" si="9"/>
        <v>0</v>
      </c>
      <c r="L121" s="123"/>
      <c r="M121" s="117"/>
      <c r="O121" s="94"/>
    </row>
    <row r="122" spans="1:15" s="19" customFormat="1" ht="25.5" x14ac:dyDescent="0.25">
      <c r="A122" s="116">
        <v>96</v>
      </c>
      <c r="B122" s="117" t="s">
        <v>1195</v>
      </c>
      <c r="C122" s="118" t="s">
        <v>29</v>
      </c>
      <c r="D122" s="119">
        <v>10</v>
      </c>
      <c r="E122" s="118">
        <v>0</v>
      </c>
      <c r="F122" s="118">
        <v>5</v>
      </c>
      <c r="G122" s="120"/>
      <c r="H122" s="121">
        <f t="shared" si="8"/>
        <v>0</v>
      </c>
      <c r="I122" s="121">
        <f t="shared" si="7"/>
        <v>0</v>
      </c>
      <c r="J122" s="122">
        <v>9.5</v>
      </c>
      <c r="K122" s="144">
        <f t="shared" si="9"/>
        <v>0</v>
      </c>
      <c r="L122" s="123"/>
      <c r="M122" s="117"/>
      <c r="O122" s="94"/>
    </row>
    <row r="123" spans="1:15" s="19" customFormat="1" ht="12.75" x14ac:dyDescent="0.25">
      <c r="A123" s="116">
        <v>97</v>
      </c>
      <c r="B123" s="117" t="s">
        <v>1420</v>
      </c>
      <c r="C123" s="118" t="s">
        <v>29</v>
      </c>
      <c r="D123" s="119">
        <v>1</v>
      </c>
      <c r="E123" s="118">
        <v>0</v>
      </c>
      <c r="F123" s="118">
        <v>5</v>
      </c>
      <c r="G123" s="120"/>
      <c r="H123" s="121">
        <f t="shared" si="8"/>
        <v>0</v>
      </c>
      <c r="I123" s="121">
        <f t="shared" si="7"/>
        <v>0</v>
      </c>
      <c r="J123" s="122">
        <v>9.5</v>
      </c>
      <c r="K123" s="144">
        <f t="shared" si="9"/>
        <v>0</v>
      </c>
      <c r="L123" s="123"/>
      <c r="M123" s="117"/>
      <c r="O123" s="94"/>
    </row>
    <row r="124" spans="1:15" s="19" customFormat="1" ht="12.75" x14ac:dyDescent="0.25">
      <c r="A124" s="116">
        <v>98</v>
      </c>
      <c r="B124" s="117" t="s">
        <v>793</v>
      </c>
      <c r="C124" s="118" t="s">
        <v>29</v>
      </c>
      <c r="D124" s="119">
        <v>2</v>
      </c>
      <c r="E124" s="118">
        <v>0</v>
      </c>
      <c r="F124" s="118">
        <v>5</v>
      </c>
      <c r="G124" s="120"/>
      <c r="H124" s="121">
        <f t="shared" si="8"/>
        <v>0</v>
      </c>
      <c r="I124" s="121">
        <f t="shared" si="7"/>
        <v>0</v>
      </c>
      <c r="J124" s="122">
        <v>9.5</v>
      </c>
      <c r="K124" s="144">
        <f t="shared" si="9"/>
        <v>0</v>
      </c>
      <c r="L124" s="123"/>
      <c r="M124" s="117"/>
      <c r="O124" s="94"/>
    </row>
    <row r="125" spans="1:15" s="19" customFormat="1" ht="25.5" x14ac:dyDescent="0.25">
      <c r="A125" s="116">
        <v>99</v>
      </c>
      <c r="B125" s="117" t="s">
        <v>1194</v>
      </c>
      <c r="C125" s="118" t="s">
        <v>29</v>
      </c>
      <c r="D125" s="119">
        <v>10</v>
      </c>
      <c r="E125" s="118">
        <v>0</v>
      </c>
      <c r="F125" s="118">
        <v>5</v>
      </c>
      <c r="G125" s="120"/>
      <c r="H125" s="121">
        <f t="shared" si="8"/>
        <v>0</v>
      </c>
      <c r="I125" s="121">
        <f t="shared" si="7"/>
        <v>0</v>
      </c>
      <c r="J125" s="122">
        <v>9.5</v>
      </c>
      <c r="K125" s="144">
        <f t="shared" si="9"/>
        <v>0</v>
      </c>
      <c r="L125" s="123"/>
      <c r="M125" s="117"/>
      <c r="O125" s="94"/>
    </row>
    <row r="126" spans="1:15" s="151" customFormat="1" ht="51" x14ac:dyDescent="0.25">
      <c r="A126" s="116">
        <v>100</v>
      </c>
      <c r="B126" s="117" t="s">
        <v>1566</v>
      </c>
      <c r="C126" s="118" t="s">
        <v>29</v>
      </c>
      <c r="D126" s="119">
        <v>2</v>
      </c>
      <c r="E126" s="118">
        <v>0</v>
      </c>
      <c r="F126" s="118">
        <v>10</v>
      </c>
      <c r="G126" s="120"/>
      <c r="H126" s="121">
        <f t="shared" si="8"/>
        <v>0</v>
      </c>
      <c r="I126" s="121">
        <f t="shared" si="7"/>
        <v>0</v>
      </c>
      <c r="J126" s="122">
        <v>9.5</v>
      </c>
      <c r="K126" s="144">
        <f t="shared" si="9"/>
        <v>0</v>
      </c>
      <c r="L126" s="123"/>
      <c r="M126" s="117"/>
      <c r="O126" s="94"/>
    </row>
    <row r="127" spans="1:15" s="19" customFormat="1" ht="38.25" x14ac:dyDescent="0.25">
      <c r="A127" s="116">
        <v>101</v>
      </c>
      <c r="B127" s="117" t="s">
        <v>1567</v>
      </c>
      <c r="C127" s="118" t="s">
        <v>29</v>
      </c>
      <c r="D127" s="119">
        <v>5</v>
      </c>
      <c r="E127" s="118">
        <v>0</v>
      </c>
      <c r="F127" s="118">
        <v>10</v>
      </c>
      <c r="G127" s="120"/>
      <c r="H127" s="121">
        <f t="shared" si="8"/>
        <v>0</v>
      </c>
      <c r="I127" s="121">
        <f t="shared" si="7"/>
        <v>0</v>
      </c>
      <c r="J127" s="122">
        <v>9.5</v>
      </c>
      <c r="K127" s="144">
        <f t="shared" si="9"/>
        <v>0</v>
      </c>
      <c r="L127" s="123"/>
      <c r="M127" s="117"/>
      <c r="O127" s="94"/>
    </row>
    <row r="128" spans="1:15" s="19" customFormat="1" ht="12.75" x14ac:dyDescent="0.25">
      <c r="A128" s="88"/>
      <c r="B128" s="106" t="s">
        <v>794</v>
      </c>
      <c r="C128" s="111"/>
      <c r="D128" s="112"/>
      <c r="E128" s="111"/>
      <c r="F128" s="111"/>
      <c r="G128" s="90"/>
      <c r="H128" s="91"/>
      <c r="I128" s="114"/>
      <c r="J128" s="114"/>
      <c r="K128" s="115"/>
      <c r="L128" s="115"/>
      <c r="M128" s="106"/>
      <c r="O128" s="94"/>
    </row>
    <row r="129" spans="1:15" s="19" customFormat="1" ht="12.75" x14ac:dyDescent="0.25">
      <c r="A129" s="116">
        <v>102</v>
      </c>
      <c r="B129" s="117" t="s">
        <v>1322</v>
      </c>
      <c r="C129" s="118" t="s">
        <v>29</v>
      </c>
      <c r="D129" s="119">
        <v>1</v>
      </c>
      <c r="E129" s="118">
        <v>10</v>
      </c>
      <c r="F129" s="118">
        <v>60</v>
      </c>
      <c r="G129" s="120"/>
      <c r="H129" s="121">
        <f>G129*1.095</f>
        <v>0</v>
      </c>
      <c r="I129" s="121">
        <f t="shared" si="7"/>
        <v>0</v>
      </c>
      <c r="J129" s="122">
        <v>9.5</v>
      </c>
      <c r="K129" s="144">
        <f>I129*1.095</f>
        <v>0</v>
      </c>
      <c r="L129" s="123"/>
      <c r="M129" s="117"/>
      <c r="O129" s="94"/>
    </row>
    <row r="130" spans="1:15" s="19" customFormat="1" ht="12.75" x14ac:dyDescent="0.25">
      <c r="A130" s="116">
        <v>103</v>
      </c>
      <c r="B130" s="117" t="s">
        <v>1321</v>
      </c>
      <c r="C130" s="118" t="s">
        <v>29</v>
      </c>
      <c r="D130" s="119">
        <v>1</v>
      </c>
      <c r="E130" s="118">
        <v>0</v>
      </c>
      <c r="F130" s="118">
        <v>5</v>
      </c>
      <c r="G130" s="120"/>
      <c r="H130" s="121">
        <f t="shared" ref="H130:H136" si="10">G130*1.095</f>
        <v>0</v>
      </c>
      <c r="I130" s="121">
        <f t="shared" si="7"/>
        <v>0</v>
      </c>
      <c r="J130" s="122">
        <v>9.5</v>
      </c>
      <c r="K130" s="144">
        <f t="shared" ref="K130:K136" si="11">I130*1.095</f>
        <v>0</v>
      </c>
      <c r="L130" s="123"/>
      <c r="M130" s="117"/>
      <c r="O130" s="94"/>
    </row>
    <row r="131" spans="1:15" s="19" customFormat="1" ht="12.75" x14ac:dyDescent="0.25">
      <c r="A131" s="116">
        <v>104</v>
      </c>
      <c r="B131" s="117" t="s">
        <v>1320</v>
      </c>
      <c r="C131" s="118" t="s">
        <v>29</v>
      </c>
      <c r="D131" s="119">
        <v>130</v>
      </c>
      <c r="E131" s="118">
        <v>5</v>
      </c>
      <c r="F131" s="118">
        <v>20</v>
      </c>
      <c r="G131" s="120"/>
      <c r="H131" s="121">
        <f t="shared" si="10"/>
        <v>0</v>
      </c>
      <c r="I131" s="121">
        <f t="shared" si="7"/>
        <v>0</v>
      </c>
      <c r="J131" s="122">
        <v>9.5</v>
      </c>
      <c r="K131" s="144">
        <f t="shared" si="11"/>
        <v>0</v>
      </c>
      <c r="L131" s="123"/>
      <c r="M131" s="117"/>
      <c r="O131" s="94"/>
    </row>
    <row r="132" spans="1:15" s="127" customFormat="1" ht="12.75" x14ac:dyDescent="0.25">
      <c r="A132" s="116">
        <v>105</v>
      </c>
      <c r="B132" s="117" t="s">
        <v>1323</v>
      </c>
      <c r="C132" s="118" t="s">
        <v>29</v>
      </c>
      <c r="D132" s="119">
        <v>20</v>
      </c>
      <c r="E132" s="118">
        <v>0</v>
      </c>
      <c r="F132" s="118">
        <v>2</v>
      </c>
      <c r="G132" s="120"/>
      <c r="H132" s="121">
        <f t="shared" si="10"/>
        <v>0</v>
      </c>
      <c r="I132" s="121">
        <f t="shared" si="7"/>
        <v>0</v>
      </c>
      <c r="J132" s="122">
        <v>9.5</v>
      </c>
      <c r="K132" s="144">
        <f t="shared" si="11"/>
        <v>0</v>
      </c>
      <c r="L132" s="123"/>
      <c r="M132" s="117"/>
      <c r="O132" s="94"/>
    </row>
    <row r="133" spans="1:15" s="19" customFormat="1" ht="12.75" x14ac:dyDescent="0.25">
      <c r="A133" s="116">
        <v>106</v>
      </c>
      <c r="B133" s="117" t="s">
        <v>1324</v>
      </c>
      <c r="C133" s="118" t="s">
        <v>29</v>
      </c>
      <c r="D133" s="119">
        <v>1</v>
      </c>
      <c r="E133" s="118">
        <v>3</v>
      </c>
      <c r="F133" s="118">
        <v>3</v>
      </c>
      <c r="G133" s="120"/>
      <c r="H133" s="121">
        <f t="shared" si="10"/>
        <v>0</v>
      </c>
      <c r="I133" s="121">
        <f t="shared" si="7"/>
        <v>0</v>
      </c>
      <c r="J133" s="122">
        <v>9.5</v>
      </c>
      <c r="K133" s="144">
        <f t="shared" si="11"/>
        <v>0</v>
      </c>
      <c r="L133" s="123"/>
      <c r="M133" s="117"/>
      <c r="O133" s="94"/>
    </row>
    <row r="134" spans="1:15" s="151" customFormat="1" ht="12.75" x14ac:dyDescent="0.25">
      <c r="A134" s="116">
        <v>107</v>
      </c>
      <c r="B134" s="117" t="s">
        <v>1471</v>
      </c>
      <c r="C134" s="118" t="s">
        <v>29</v>
      </c>
      <c r="D134" s="119">
        <v>1</v>
      </c>
      <c r="E134" s="118">
        <v>1</v>
      </c>
      <c r="F134" s="118">
        <v>1</v>
      </c>
      <c r="G134" s="120"/>
      <c r="H134" s="121">
        <f t="shared" si="10"/>
        <v>0</v>
      </c>
      <c r="I134" s="121">
        <f t="shared" si="7"/>
        <v>0</v>
      </c>
      <c r="J134" s="122">
        <v>9.5</v>
      </c>
      <c r="K134" s="144">
        <f t="shared" si="11"/>
        <v>0</v>
      </c>
      <c r="L134" s="123"/>
      <c r="M134" s="117"/>
      <c r="O134" s="94"/>
    </row>
    <row r="135" spans="1:15" s="19" customFormat="1" ht="12.75" x14ac:dyDescent="0.25">
      <c r="A135" s="116">
        <v>108</v>
      </c>
      <c r="B135" s="117" t="s">
        <v>795</v>
      </c>
      <c r="C135" s="118" t="s">
        <v>29</v>
      </c>
      <c r="D135" s="119">
        <v>1</v>
      </c>
      <c r="E135" s="118">
        <v>0</v>
      </c>
      <c r="F135" s="118">
        <v>10</v>
      </c>
      <c r="G135" s="120"/>
      <c r="H135" s="121">
        <f t="shared" si="10"/>
        <v>0</v>
      </c>
      <c r="I135" s="121">
        <f t="shared" si="7"/>
        <v>0</v>
      </c>
      <c r="J135" s="122">
        <v>9.5</v>
      </c>
      <c r="K135" s="144">
        <f t="shared" si="11"/>
        <v>0</v>
      </c>
      <c r="L135" s="123"/>
      <c r="M135" s="117"/>
      <c r="O135" s="94"/>
    </row>
    <row r="136" spans="1:15" s="19" customFormat="1" ht="12.75" x14ac:dyDescent="0.25">
      <c r="A136" s="116">
        <v>109</v>
      </c>
      <c r="B136" s="117" t="s">
        <v>796</v>
      </c>
      <c r="C136" s="118" t="s">
        <v>29</v>
      </c>
      <c r="D136" s="119">
        <v>1</v>
      </c>
      <c r="E136" s="118">
        <v>1</v>
      </c>
      <c r="F136" s="118">
        <v>10</v>
      </c>
      <c r="G136" s="120"/>
      <c r="H136" s="121">
        <f t="shared" si="10"/>
        <v>0</v>
      </c>
      <c r="I136" s="121">
        <f t="shared" si="7"/>
        <v>0</v>
      </c>
      <c r="J136" s="122">
        <v>9.5</v>
      </c>
      <c r="K136" s="144">
        <f t="shared" si="11"/>
        <v>0</v>
      </c>
      <c r="L136" s="123"/>
      <c r="M136" s="117"/>
      <c r="O136" s="94"/>
    </row>
    <row r="137" spans="1:15" s="19" customFormat="1" ht="12.75" x14ac:dyDescent="0.25">
      <c r="A137" s="88"/>
      <c r="B137" s="106" t="s">
        <v>797</v>
      </c>
      <c r="C137" s="111"/>
      <c r="D137" s="112"/>
      <c r="E137" s="111"/>
      <c r="F137" s="111"/>
      <c r="G137" s="90"/>
      <c r="H137" s="91"/>
      <c r="I137" s="114"/>
      <c r="J137" s="114"/>
      <c r="K137" s="115"/>
      <c r="L137" s="115"/>
      <c r="M137" s="106"/>
      <c r="O137" s="94"/>
    </row>
    <row r="138" spans="1:15" s="19" customFormat="1" ht="25.5" x14ac:dyDescent="0.25">
      <c r="A138" s="116">
        <v>110</v>
      </c>
      <c r="B138" s="117" t="s">
        <v>1533</v>
      </c>
      <c r="C138" s="118" t="s">
        <v>29</v>
      </c>
      <c r="D138" s="119">
        <v>1</v>
      </c>
      <c r="E138" s="118">
        <v>1</v>
      </c>
      <c r="F138" s="118">
        <v>1</v>
      </c>
      <c r="G138" s="120"/>
      <c r="H138" s="121">
        <f>G138*1.095</f>
        <v>0</v>
      </c>
      <c r="I138" s="121">
        <f t="shared" si="7"/>
        <v>0</v>
      </c>
      <c r="J138" s="122">
        <v>9.5</v>
      </c>
      <c r="K138" s="144">
        <f>I138*1.095</f>
        <v>0</v>
      </c>
      <c r="L138" s="123"/>
      <c r="M138" s="117"/>
      <c r="O138" s="94"/>
    </row>
    <row r="139" spans="1:15" s="19" customFormat="1" ht="12.75" x14ac:dyDescent="0.25">
      <c r="A139" s="116">
        <v>111</v>
      </c>
      <c r="B139" s="117" t="s">
        <v>1422</v>
      </c>
      <c r="C139" s="118" t="s">
        <v>29</v>
      </c>
      <c r="D139" s="119">
        <v>1</v>
      </c>
      <c r="E139" s="118">
        <v>20</v>
      </c>
      <c r="F139" s="118">
        <v>20</v>
      </c>
      <c r="G139" s="120"/>
      <c r="H139" s="121">
        <f t="shared" ref="H139:H149" si="12">G139*1.095</f>
        <v>0</v>
      </c>
      <c r="I139" s="121">
        <f t="shared" si="7"/>
        <v>0</v>
      </c>
      <c r="J139" s="122">
        <v>9.5</v>
      </c>
      <c r="K139" s="144">
        <f t="shared" ref="K139:K149" si="13">I139*1.095</f>
        <v>0</v>
      </c>
      <c r="L139" s="123"/>
      <c r="M139" s="117"/>
      <c r="O139" s="94"/>
    </row>
    <row r="140" spans="1:15" s="154" customFormat="1" ht="25.5" x14ac:dyDescent="0.25">
      <c r="A140" s="116">
        <v>112</v>
      </c>
      <c r="B140" s="117" t="s">
        <v>1534</v>
      </c>
      <c r="C140" s="118" t="s">
        <v>29</v>
      </c>
      <c r="D140" s="119">
        <v>10</v>
      </c>
      <c r="E140" s="118">
        <v>5</v>
      </c>
      <c r="F140" s="118">
        <v>8</v>
      </c>
      <c r="G140" s="120"/>
      <c r="H140" s="121">
        <f t="shared" si="12"/>
        <v>0</v>
      </c>
      <c r="I140" s="121">
        <f t="shared" si="7"/>
        <v>0</v>
      </c>
      <c r="J140" s="122">
        <v>9.5</v>
      </c>
      <c r="K140" s="144">
        <f t="shared" si="13"/>
        <v>0</v>
      </c>
      <c r="L140" s="123"/>
      <c r="M140" s="117"/>
      <c r="O140" s="94"/>
    </row>
    <row r="141" spans="1:15" s="19" customFormat="1" ht="25.5" x14ac:dyDescent="0.25">
      <c r="A141" s="116">
        <v>113</v>
      </c>
      <c r="B141" s="117" t="s">
        <v>1423</v>
      </c>
      <c r="C141" s="118" t="s">
        <v>29</v>
      </c>
      <c r="D141" s="119">
        <v>10</v>
      </c>
      <c r="E141" s="118">
        <v>10</v>
      </c>
      <c r="F141" s="118">
        <v>10</v>
      </c>
      <c r="G141" s="120"/>
      <c r="H141" s="121">
        <f t="shared" si="12"/>
        <v>0</v>
      </c>
      <c r="I141" s="121">
        <f t="shared" si="7"/>
        <v>0</v>
      </c>
      <c r="J141" s="122">
        <v>9.5</v>
      </c>
      <c r="K141" s="144">
        <f t="shared" si="13"/>
        <v>0</v>
      </c>
      <c r="L141" s="123"/>
      <c r="M141" s="117"/>
      <c r="O141" s="94"/>
    </row>
    <row r="142" spans="1:15" s="19" customFormat="1" ht="25.5" x14ac:dyDescent="0.25">
      <c r="A142" s="116">
        <v>114</v>
      </c>
      <c r="B142" s="117" t="s">
        <v>798</v>
      </c>
      <c r="C142" s="118" t="s">
        <v>29</v>
      </c>
      <c r="D142" s="119">
        <v>1</v>
      </c>
      <c r="E142" s="118">
        <v>50</v>
      </c>
      <c r="F142" s="118">
        <v>1</v>
      </c>
      <c r="G142" s="120"/>
      <c r="H142" s="121">
        <f t="shared" si="12"/>
        <v>0</v>
      </c>
      <c r="I142" s="121">
        <f t="shared" si="7"/>
        <v>0</v>
      </c>
      <c r="J142" s="122">
        <v>9.5</v>
      </c>
      <c r="K142" s="144">
        <f t="shared" si="13"/>
        <v>0</v>
      </c>
      <c r="L142" s="123"/>
      <c r="M142" s="117"/>
      <c r="O142" s="94"/>
    </row>
    <row r="143" spans="1:15" s="19" customFormat="1" ht="25.5" x14ac:dyDescent="0.25">
      <c r="A143" s="116">
        <v>115</v>
      </c>
      <c r="B143" s="117" t="s">
        <v>799</v>
      </c>
      <c r="C143" s="118" t="s">
        <v>29</v>
      </c>
      <c r="D143" s="119">
        <v>1</v>
      </c>
      <c r="E143" s="118">
        <v>1</v>
      </c>
      <c r="F143" s="118">
        <v>1</v>
      </c>
      <c r="G143" s="120"/>
      <c r="H143" s="121">
        <f t="shared" si="12"/>
        <v>0</v>
      </c>
      <c r="I143" s="121">
        <f t="shared" si="7"/>
        <v>0</v>
      </c>
      <c r="J143" s="122">
        <v>9.5</v>
      </c>
      <c r="K143" s="144">
        <f t="shared" si="13"/>
        <v>0</v>
      </c>
      <c r="L143" s="123"/>
      <c r="M143" s="117"/>
      <c r="O143" s="94"/>
    </row>
    <row r="144" spans="1:15" s="19" customFormat="1" ht="25.5" x14ac:dyDescent="0.25">
      <c r="A144" s="116">
        <v>116</v>
      </c>
      <c r="B144" s="117" t="s">
        <v>800</v>
      </c>
      <c r="C144" s="118" t="s">
        <v>29</v>
      </c>
      <c r="D144" s="119">
        <v>80</v>
      </c>
      <c r="E144" s="118">
        <v>1</v>
      </c>
      <c r="F144" s="118">
        <v>30</v>
      </c>
      <c r="G144" s="120"/>
      <c r="H144" s="121">
        <f t="shared" si="12"/>
        <v>0</v>
      </c>
      <c r="I144" s="121">
        <f t="shared" si="7"/>
        <v>0</v>
      </c>
      <c r="J144" s="122">
        <v>9.5</v>
      </c>
      <c r="K144" s="144">
        <f t="shared" si="13"/>
        <v>0</v>
      </c>
      <c r="L144" s="123"/>
      <c r="M144" s="117"/>
      <c r="O144" s="94"/>
    </row>
    <row r="145" spans="1:15" s="125" customFormat="1" ht="12.75" x14ac:dyDescent="0.25">
      <c r="A145" s="116">
        <v>117</v>
      </c>
      <c r="B145" s="117" t="s">
        <v>1136</v>
      </c>
      <c r="C145" s="118" t="s">
        <v>29</v>
      </c>
      <c r="D145" s="119">
        <v>5</v>
      </c>
      <c r="E145" s="118">
        <v>5</v>
      </c>
      <c r="F145" s="118">
        <v>10</v>
      </c>
      <c r="G145" s="120"/>
      <c r="H145" s="121">
        <f t="shared" si="12"/>
        <v>0</v>
      </c>
      <c r="I145" s="121">
        <f t="shared" si="7"/>
        <v>0</v>
      </c>
      <c r="J145" s="122">
        <v>9.5</v>
      </c>
      <c r="K145" s="144">
        <f t="shared" si="13"/>
        <v>0</v>
      </c>
      <c r="L145" s="123"/>
      <c r="M145" s="117"/>
      <c r="O145" s="94"/>
    </row>
    <row r="146" spans="1:15" s="129" customFormat="1" ht="12.75" x14ac:dyDescent="0.25">
      <c r="A146" s="116">
        <v>118</v>
      </c>
      <c r="B146" s="117" t="s">
        <v>1421</v>
      </c>
      <c r="C146" s="118" t="s">
        <v>29</v>
      </c>
      <c r="D146" s="119">
        <v>5</v>
      </c>
      <c r="E146" s="118">
        <v>2</v>
      </c>
      <c r="F146" s="118">
        <v>5</v>
      </c>
      <c r="G146" s="120"/>
      <c r="H146" s="121">
        <f t="shared" si="12"/>
        <v>0</v>
      </c>
      <c r="I146" s="121">
        <f t="shared" si="7"/>
        <v>0</v>
      </c>
      <c r="J146" s="122">
        <v>9.5</v>
      </c>
      <c r="K146" s="144">
        <f t="shared" si="13"/>
        <v>0</v>
      </c>
      <c r="L146" s="123"/>
      <c r="M146" s="117"/>
      <c r="O146" s="94"/>
    </row>
    <row r="147" spans="1:15" s="129" customFormat="1" ht="25.5" x14ac:dyDescent="0.25">
      <c r="A147" s="116">
        <v>119</v>
      </c>
      <c r="B147" s="117" t="s">
        <v>1325</v>
      </c>
      <c r="C147" s="118" t="s">
        <v>29</v>
      </c>
      <c r="D147" s="119">
        <v>35</v>
      </c>
      <c r="E147" s="118">
        <v>20</v>
      </c>
      <c r="F147" s="118">
        <v>100</v>
      </c>
      <c r="G147" s="120"/>
      <c r="H147" s="121">
        <f t="shared" si="12"/>
        <v>0</v>
      </c>
      <c r="I147" s="121">
        <f t="shared" si="7"/>
        <v>0</v>
      </c>
      <c r="J147" s="122">
        <v>9.5</v>
      </c>
      <c r="K147" s="144">
        <f t="shared" si="13"/>
        <v>0</v>
      </c>
      <c r="L147" s="123"/>
      <c r="M147" s="117"/>
      <c r="O147" s="94"/>
    </row>
    <row r="148" spans="1:15" s="19" customFormat="1" ht="25.5" x14ac:dyDescent="0.25">
      <c r="A148" s="116">
        <v>120</v>
      </c>
      <c r="B148" s="117" t="s">
        <v>801</v>
      </c>
      <c r="C148" s="118" t="s">
        <v>29</v>
      </c>
      <c r="D148" s="119">
        <v>35</v>
      </c>
      <c r="E148" s="118">
        <v>20</v>
      </c>
      <c r="F148" s="118">
        <v>100</v>
      </c>
      <c r="G148" s="120"/>
      <c r="H148" s="121">
        <f t="shared" si="12"/>
        <v>0</v>
      </c>
      <c r="I148" s="121">
        <f t="shared" si="7"/>
        <v>0</v>
      </c>
      <c r="J148" s="122">
        <v>9.5</v>
      </c>
      <c r="K148" s="144">
        <f t="shared" si="13"/>
        <v>0</v>
      </c>
      <c r="L148" s="123"/>
      <c r="M148" s="117"/>
      <c r="O148" s="94"/>
    </row>
    <row r="149" spans="1:15" s="19" customFormat="1" ht="12.75" x14ac:dyDescent="0.25">
      <c r="A149" s="116">
        <v>121</v>
      </c>
      <c r="B149" s="117" t="s">
        <v>802</v>
      </c>
      <c r="C149" s="118" t="s">
        <v>29</v>
      </c>
      <c r="D149" s="119">
        <v>150</v>
      </c>
      <c r="E149" s="118">
        <v>20</v>
      </c>
      <c r="F149" s="118">
        <v>100</v>
      </c>
      <c r="G149" s="120"/>
      <c r="H149" s="121">
        <f t="shared" si="12"/>
        <v>0</v>
      </c>
      <c r="I149" s="121">
        <f t="shared" si="7"/>
        <v>0</v>
      </c>
      <c r="J149" s="122">
        <v>9.5</v>
      </c>
      <c r="K149" s="144">
        <f t="shared" si="13"/>
        <v>0</v>
      </c>
      <c r="L149" s="123"/>
      <c r="M149" s="117"/>
      <c r="O149" s="94"/>
    </row>
    <row r="150" spans="1:15" s="19" customFormat="1" ht="12.75" x14ac:dyDescent="0.25">
      <c r="A150" s="88"/>
      <c r="B150" s="106" t="s">
        <v>803</v>
      </c>
      <c r="C150" s="111"/>
      <c r="D150" s="112"/>
      <c r="E150" s="111"/>
      <c r="F150" s="111"/>
      <c r="G150" s="90"/>
      <c r="H150" s="91"/>
      <c r="I150" s="114"/>
      <c r="J150" s="114"/>
      <c r="K150" s="115"/>
      <c r="L150" s="115"/>
      <c r="M150" s="106"/>
      <c r="O150" s="94"/>
    </row>
    <row r="151" spans="1:15" s="19" customFormat="1" ht="12.75" x14ac:dyDescent="0.25">
      <c r="A151" s="116">
        <v>122</v>
      </c>
      <c r="B151" s="117" t="s">
        <v>1326</v>
      </c>
      <c r="C151" s="118" t="s">
        <v>29</v>
      </c>
      <c r="D151" s="119">
        <v>1</v>
      </c>
      <c r="E151" s="118">
        <v>1</v>
      </c>
      <c r="F151" s="118">
        <v>10</v>
      </c>
      <c r="G151" s="120"/>
      <c r="H151" s="121">
        <f>G151*1.095</f>
        <v>0</v>
      </c>
      <c r="I151" s="121">
        <f t="shared" si="7"/>
        <v>0</v>
      </c>
      <c r="J151" s="122">
        <v>9.5</v>
      </c>
      <c r="K151" s="144">
        <f>I151*1.095</f>
        <v>0</v>
      </c>
      <c r="L151" s="123"/>
      <c r="M151" s="117"/>
      <c r="O151" s="94"/>
    </row>
    <row r="152" spans="1:15" s="19" customFormat="1" ht="12.75" x14ac:dyDescent="0.25">
      <c r="A152" s="116">
        <v>123</v>
      </c>
      <c r="B152" s="117" t="s">
        <v>804</v>
      </c>
      <c r="C152" s="118" t="s">
        <v>29</v>
      </c>
      <c r="D152" s="119">
        <v>20</v>
      </c>
      <c r="E152" s="118">
        <v>1</v>
      </c>
      <c r="F152" s="118">
        <v>300</v>
      </c>
      <c r="G152" s="120"/>
      <c r="H152" s="121">
        <f t="shared" ref="H152:H166" si="14">G152*1.095</f>
        <v>0</v>
      </c>
      <c r="I152" s="121">
        <f t="shared" si="7"/>
        <v>0</v>
      </c>
      <c r="J152" s="122">
        <v>9.5</v>
      </c>
      <c r="K152" s="144">
        <f t="shared" ref="K152:K166" si="15">I152*1.095</f>
        <v>0</v>
      </c>
      <c r="L152" s="123"/>
      <c r="M152" s="117"/>
      <c r="O152" s="94"/>
    </row>
    <row r="153" spans="1:15" s="19" customFormat="1" ht="12.75" x14ac:dyDescent="0.25">
      <c r="A153" s="116">
        <v>124</v>
      </c>
      <c r="B153" s="117" t="s">
        <v>805</v>
      </c>
      <c r="C153" s="118" t="s">
        <v>29</v>
      </c>
      <c r="D153" s="119">
        <v>10</v>
      </c>
      <c r="E153" s="118">
        <v>0</v>
      </c>
      <c r="F153" s="118">
        <v>3</v>
      </c>
      <c r="G153" s="120"/>
      <c r="H153" s="121">
        <f t="shared" si="14"/>
        <v>0</v>
      </c>
      <c r="I153" s="121">
        <f t="shared" ref="I153:I216" si="16">(D153+F153+E153)*G153</f>
        <v>0</v>
      </c>
      <c r="J153" s="122">
        <v>9.5</v>
      </c>
      <c r="K153" s="144">
        <f t="shared" si="15"/>
        <v>0</v>
      </c>
      <c r="L153" s="123"/>
      <c r="M153" s="117"/>
      <c r="O153" s="94"/>
    </row>
    <row r="154" spans="1:15" s="127" customFormat="1" ht="12.75" x14ac:dyDescent="0.25">
      <c r="A154" s="116">
        <v>125</v>
      </c>
      <c r="B154" s="117" t="s">
        <v>1255</v>
      </c>
      <c r="C154" s="118" t="s">
        <v>29</v>
      </c>
      <c r="D154" s="119">
        <v>10</v>
      </c>
      <c r="E154" s="118">
        <v>0</v>
      </c>
      <c r="F154" s="118">
        <v>1</v>
      </c>
      <c r="G154" s="120"/>
      <c r="H154" s="121">
        <f t="shared" si="14"/>
        <v>0</v>
      </c>
      <c r="I154" s="121">
        <f t="shared" si="16"/>
        <v>0</v>
      </c>
      <c r="J154" s="122">
        <v>9.5</v>
      </c>
      <c r="K154" s="144">
        <f t="shared" si="15"/>
        <v>0</v>
      </c>
      <c r="L154" s="123"/>
      <c r="M154" s="117"/>
      <c r="O154" s="94"/>
    </row>
    <row r="155" spans="1:15" s="19" customFormat="1" ht="12.75" x14ac:dyDescent="0.25">
      <c r="A155" s="116">
        <v>126</v>
      </c>
      <c r="B155" s="117" t="s">
        <v>806</v>
      </c>
      <c r="C155" s="118" t="s">
        <v>29</v>
      </c>
      <c r="D155" s="119">
        <v>100</v>
      </c>
      <c r="E155" s="118">
        <v>1</v>
      </c>
      <c r="F155" s="118">
        <v>10</v>
      </c>
      <c r="G155" s="120"/>
      <c r="H155" s="121">
        <f t="shared" si="14"/>
        <v>0</v>
      </c>
      <c r="I155" s="121">
        <f t="shared" si="16"/>
        <v>0</v>
      </c>
      <c r="J155" s="122">
        <v>9.5</v>
      </c>
      <c r="K155" s="144">
        <f t="shared" si="15"/>
        <v>0</v>
      </c>
      <c r="L155" s="123"/>
      <c r="M155" s="117"/>
      <c r="O155" s="94"/>
    </row>
    <row r="156" spans="1:15" s="19" customFormat="1" ht="12.75" x14ac:dyDescent="0.25">
      <c r="A156" s="116">
        <v>127</v>
      </c>
      <c r="B156" s="117" t="s">
        <v>807</v>
      </c>
      <c r="C156" s="118" t="s">
        <v>29</v>
      </c>
      <c r="D156" s="119">
        <v>180</v>
      </c>
      <c r="E156" s="118">
        <v>10</v>
      </c>
      <c r="F156" s="118">
        <v>50</v>
      </c>
      <c r="G156" s="120"/>
      <c r="H156" s="121">
        <f t="shared" si="14"/>
        <v>0</v>
      </c>
      <c r="I156" s="121">
        <f t="shared" si="16"/>
        <v>0</v>
      </c>
      <c r="J156" s="122">
        <v>9.5</v>
      </c>
      <c r="K156" s="144">
        <f t="shared" si="15"/>
        <v>0</v>
      </c>
      <c r="L156" s="123"/>
      <c r="M156" s="117"/>
      <c r="O156" s="94"/>
    </row>
    <row r="157" spans="1:15" s="19" customFormat="1" ht="12.75" x14ac:dyDescent="0.25">
      <c r="A157" s="116">
        <v>128</v>
      </c>
      <c r="B157" s="117" t="s">
        <v>808</v>
      </c>
      <c r="C157" s="118" t="s">
        <v>29</v>
      </c>
      <c r="D157" s="119">
        <v>1</v>
      </c>
      <c r="E157" s="118">
        <v>0</v>
      </c>
      <c r="F157" s="118">
        <v>10</v>
      </c>
      <c r="G157" s="120"/>
      <c r="H157" s="121">
        <f t="shared" si="14"/>
        <v>0</v>
      </c>
      <c r="I157" s="121">
        <f t="shared" si="16"/>
        <v>0</v>
      </c>
      <c r="J157" s="122">
        <v>9.5</v>
      </c>
      <c r="K157" s="144">
        <f t="shared" si="15"/>
        <v>0</v>
      </c>
      <c r="L157" s="123"/>
      <c r="M157" s="117"/>
      <c r="O157" s="94"/>
    </row>
    <row r="158" spans="1:15" s="19" customFormat="1" ht="12.75" x14ac:dyDescent="0.25">
      <c r="A158" s="116">
        <v>129</v>
      </c>
      <c r="B158" s="117" t="s">
        <v>809</v>
      </c>
      <c r="C158" s="118" t="s">
        <v>29</v>
      </c>
      <c r="D158" s="119">
        <v>1</v>
      </c>
      <c r="E158" s="118">
        <v>60</v>
      </c>
      <c r="F158" s="118">
        <v>60</v>
      </c>
      <c r="G158" s="120"/>
      <c r="H158" s="121">
        <f t="shared" si="14"/>
        <v>0</v>
      </c>
      <c r="I158" s="121">
        <f t="shared" si="16"/>
        <v>0</v>
      </c>
      <c r="J158" s="122">
        <v>9.5</v>
      </c>
      <c r="K158" s="144">
        <f t="shared" si="15"/>
        <v>0</v>
      </c>
      <c r="L158" s="123"/>
      <c r="M158" s="117"/>
      <c r="O158" s="94"/>
    </row>
    <row r="159" spans="1:15" s="19" customFormat="1" ht="12.75" x14ac:dyDescent="0.25">
      <c r="A159" s="116">
        <v>130</v>
      </c>
      <c r="B159" s="117" t="s">
        <v>810</v>
      </c>
      <c r="C159" s="118" t="s">
        <v>29</v>
      </c>
      <c r="D159" s="119">
        <v>100</v>
      </c>
      <c r="E159" s="118">
        <v>1</v>
      </c>
      <c r="F159" s="118">
        <v>20</v>
      </c>
      <c r="G159" s="120"/>
      <c r="H159" s="121">
        <f t="shared" si="14"/>
        <v>0</v>
      </c>
      <c r="I159" s="121">
        <f t="shared" si="16"/>
        <v>0</v>
      </c>
      <c r="J159" s="122">
        <v>9.5</v>
      </c>
      <c r="K159" s="144">
        <f t="shared" si="15"/>
        <v>0</v>
      </c>
      <c r="L159" s="123"/>
      <c r="M159" s="117"/>
      <c r="O159" s="94"/>
    </row>
    <row r="160" spans="1:15" s="19" customFormat="1" ht="12.75" x14ac:dyDescent="0.25">
      <c r="A160" s="116">
        <v>131</v>
      </c>
      <c r="B160" s="117" t="s">
        <v>811</v>
      </c>
      <c r="C160" s="118" t="s">
        <v>29</v>
      </c>
      <c r="D160" s="119">
        <v>1</v>
      </c>
      <c r="E160" s="118">
        <v>5</v>
      </c>
      <c r="F160" s="118">
        <v>10</v>
      </c>
      <c r="G160" s="120"/>
      <c r="H160" s="121">
        <f t="shared" si="14"/>
        <v>0</v>
      </c>
      <c r="I160" s="121">
        <f t="shared" si="16"/>
        <v>0</v>
      </c>
      <c r="J160" s="122">
        <v>9.5</v>
      </c>
      <c r="K160" s="144">
        <f t="shared" si="15"/>
        <v>0</v>
      </c>
      <c r="L160" s="123"/>
      <c r="M160" s="117"/>
      <c r="O160" s="94"/>
    </row>
    <row r="161" spans="1:15" s="19" customFormat="1" ht="12.75" x14ac:dyDescent="0.25">
      <c r="A161" s="116">
        <v>132</v>
      </c>
      <c r="B161" s="117" t="s">
        <v>812</v>
      </c>
      <c r="C161" s="118" t="s">
        <v>29</v>
      </c>
      <c r="D161" s="119">
        <v>1</v>
      </c>
      <c r="E161" s="118">
        <v>5</v>
      </c>
      <c r="F161" s="118">
        <v>80</v>
      </c>
      <c r="G161" s="120"/>
      <c r="H161" s="121">
        <f t="shared" si="14"/>
        <v>0</v>
      </c>
      <c r="I161" s="121">
        <f t="shared" si="16"/>
        <v>0</v>
      </c>
      <c r="J161" s="122">
        <v>9.5</v>
      </c>
      <c r="K161" s="144">
        <f t="shared" si="15"/>
        <v>0</v>
      </c>
      <c r="L161" s="123"/>
      <c r="M161" s="117"/>
      <c r="O161" s="94"/>
    </row>
    <row r="162" spans="1:15" s="19" customFormat="1" ht="12.75" x14ac:dyDescent="0.25">
      <c r="A162" s="116">
        <v>133</v>
      </c>
      <c r="B162" s="117" t="s">
        <v>813</v>
      </c>
      <c r="C162" s="118" t="s">
        <v>29</v>
      </c>
      <c r="D162" s="119">
        <v>1</v>
      </c>
      <c r="E162" s="118">
        <v>1</v>
      </c>
      <c r="F162" s="118">
        <v>10</v>
      </c>
      <c r="G162" s="120"/>
      <c r="H162" s="121">
        <f t="shared" si="14"/>
        <v>0</v>
      </c>
      <c r="I162" s="121">
        <f t="shared" si="16"/>
        <v>0</v>
      </c>
      <c r="J162" s="122">
        <v>9.5</v>
      </c>
      <c r="K162" s="144">
        <f t="shared" si="15"/>
        <v>0</v>
      </c>
      <c r="L162" s="123"/>
      <c r="M162" s="117"/>
      <c r="O162" s="94"/>
    </row>
    <row r="163" spans="1:15" s="19" customFormat="1" ht="12.75" x14ac:dyDescent="0.25">
      <c r="A163" s="116">
        <v>134</v>
      </c>
      <c r="B163" s="117" t="s">
        <v>814</v>
      </c>
      <c r="C163" s="118" t="s">
        <v>29</v>
      </c>
      <c r="D163" s="119">
        <v>1</v>
      </c>
      <c r="E163" s="118">
        <v>0</v>
      </c>
      <c r="F163" s="118">
        <v>50</v>
      </c>
      <c r="G163" s="120"/>
      <c r="H163" s="121">
        <f t="shared" si="14"/>
        <v>0</v>
      </c>
      <c r="I163" s="121">
        <f t="shared" si="16"/>
        <v>0</v>
      </c>
      <c r="J163" s="122">
        <v>9.5</v>
      </c>
      <c r="K163" s="144">
        <f t="shared" si="15"/>
        <v>0</v>
      </c>
      <c r="L163" s="123"/>
      <c r="M163" s="117"/>
      <c r="O163" s="94"/>
    </row>
    <row r="164" spans="1:15" s="126" customFormat="1" ht="25.5" x14ac:dyDescent="0.25">
      <c r="A164" s="116">
        <v>135</v>
      </c>
      <c r="B164" s="117" t="s">
        <v>1239</v>
      </c>
      <c r="C164" s="118" t="s">
        <v>29</v>
      </c>
      <c r="D164" s="119">
        <v>30</v>
      </c>
      <c r="E164" s="118">
        <v>15</v>
      </c>
      <c r="F164" s="118">
        <v>30</v>
      </c>
      <c r="G164" s="120"/>
      <c r="H164" s="121">
        <f t="shared" si="14"/>
        <v>0</v>
      </c>
      <c r="I164" s="121">
        <f t="shared" si="16"/>
        <v>0</v>
      </c>
      <c r="J164" s="122">
        <v>9.5</v>
      </c>
      <c r="K164" s="144">
        <f t="shared" si="15"/>
        <v>0</v>
      </c>
      <c r="L164" s="123"/>
      <c r="M164" s="117"/>
      <c r="O164" s="94"/>
    </row>
    <row r="165" spans="1:15" s="19" customFormat="1" ht="25.5" x14ac:dyDescent="0.25">
      <c r="A165" s="116">
        <v>136</v>
      </c>
      <c r="B165" s="117" t="s">
        <v>815</v>
      </c>
      <c r="C165" s="118" t="s">
        <v>29</v>
      </c>
      <c r="D165" s="119">
        <v>30</v>
      </c>
      <c r="E165" s="118">
        <v>5</v>
      </c>
      <c r="F165" s="118">
        <v>15</v>
      </c>
      <c r="G165" s="120"/>
      <c r="H165" s="121">
        <f t="shared" si="14"/>
        <v>0</v>
      </c>
      <c r="I165" s="121">
        <f t="shared" si="16"/>
        <v>0</v>
      </c>
      <c r="J165" s="122">
        <v>9.5</v>
      </c>
      <c r="K165" s="144">
        <f t="shared" si="15"/>
        <v>0</v>
      </c>
      <c r="L165" s="123"/>
      <c r="M165" s="117"/>
      <c r="O165" s="94"/>
    </row>
    <row r="166" spans="1:15" s="19" customFormat="1" ht="25.5" x14ac:dyDescent="0.25">
      <c r="A166" s="116">
        <v>137</v>
      </c>
      <c r="B166" s="117" t="s">
        <v>1523</v>
      </c>
      <c r="C166" s="118" t="s">
        <v>29</v>
      </c>
      <c r="D166" s="119">
        <v>70</v>
      </c>
      <c r="E166" s="118">
        <v>5</v>
      </c>
      <c r="F166" s="118">
        <v>40</v>
      </c>
      <c r="G166" s="120"/>
      <c r="H166" s="121">
        <f t="shared" si="14"/>
        <v>0</v>
      </c>
      <c r="I166" s="121">
        <f t="shared" si="16"/>
        <v>0</v>
      </c>
      <c r="J166" s="122">
        <v>9.5</v>
      </c>
      <c r="K166" s="144">
        <f t="shared" si="15"/>
        <v>0</v>
      </c>
      <c r="L166" s="123"/>
      <c r="M166" s="117"/>
      <c r="O166" s="94"/>
    </row>
    <row r="167" spans="1:15" s="19" customFormat="1" ht="12.75" x14ac:dyDescent="0.25">
      <c r="A167" s="88"/>
      <c r="B167" s="106" t="s">
        <v>816</v>
      </c>
      <c r="C167" s="111"/>
      <c r="D167" s="112"/>
      <c r="E167" s="111"/>
      <c r="F167" s="111"/>
      <c r="G167" s="90"/>
      <c r="H167" s="91"/>
      <c r="I167" s="114"/>
      <c r="J167" s="114"/>
      <c r="K167" s="115"/>
      <c r="L167" s="115"/>
      <c r="M167" s="106"/>
      <c r="O167" s="94"/>
    </row>
    <row r="168" spans="1:15" s="19" customFormat="1" ht="12.75" x14ac:dyDescent="0.25">
      <c r="A168" s="116">
        <v>138</v>
      </c>
      <c r="B168" s="117" t="s">
        <v>817</v>
      </c>
      <c r="C168" s="118" t="s">
        <v>29</v>
      </c>
      <c r="D168" s="119">
        <v>50</v>
      </c>
      <c r="E168" s="118">
        <v>0</v>
      </c>
      <c r="F168" s="118">
        <v>30</v>
      </c>
      <c r="G168" s="120"/>
      <c r="H168" s="121">
        <f>G168*1.095</f>
        <v>0</v>
      </c>
      <c r="I168" s="121">
        <f t="shared" si="16"/>
        <v>0</v>
      </c>
      <c r="J168" s="122">
        <v>9.5</v>
      </c>
      <c r="K168" s="144">
        <f>I168*1.095</f>
        <v>0</v>
      </c>
      <c r="L168" s="123"/>
      <c r="M168" s="117"/>
      <c r="O168" s="94"/>
    </row>
    <row r="169" spans="1:15" s="19" customFormat="1" ht="12.75" x14ac:dyDescent="0.25">
      <c r="A169" s="116">
        <v>139</v>
      </c>
      <c r="B169" s="117" t="s">
        <v>818</v>
      </c>
      <c r="C169" s="118" t="s">
        <v>29</v>
      </c>
      <c r="D169" s="119">
        <v>70</v>
      </c>
      <c r="E169" s="118">
        <v>0</v>
      </c>
      <c r="F169" s="118">
        <v>30</v>
      </c>
      <c r="G169" s="120"/>
      <c r="H169" s="121">
        <f t="shared" ref="H169:H177" si="17">G169*1.095</f>
        <v>0</v>
      </c>
      <c r="I169" s="121">
        <f t="shared" si="16"/>
        <v>0</v>
      </c>
      <c r="J169" s="122">
        <v>9.5</v>
      </c>
      <c r="K169" s="144">
        <f t="shared" ref="K169:K177" si="18">I169*1.095</f>
        <v>0</v>
      </c>
      <c r="L169" s="123"/>
      <c r="M169" s="117"/>
      <c r="O169" s="94"/>
    </row>
    <row r="170" spans="1:15" s="19" customFormat="1" ht="12.75" x14ac:dyDescent="0.25">
      <c r="A170" s="116">
        <v>140</v>
      </c>
      <c r="B170" s="117" t="s">
        <v>819</v>
      </c>
      <c r="C170" s="118" t="s">
        <v>29</v>
      </c>
      <c r="D170" s="119">
        <v>1</v>
      </c>
      <c r="E170" s="118">
        <v>0</v>
      </c>
      <c r="F170" s="118">
        <v>30</v>
      </c>
      <c r="G170" s="120"/>
      <c r="H170" s="121">
        <f t="shared" si="17"/>
        <v>0</v>
      </c>
      <c r="I170" s="121">
        <f t="shared" si="16"/>
        <v>0</v>
      </c>
      <c r="J170" s="122">
        <v>9.5</v>
      </c>
      <c r="K170" s="144">
        <f t="shared" si="18"/>
        <v>0</v>
      </c>
      <c r="L170" s="123"/>
      <c r="M170" s="117"/>
      <c r="O170" s="94"/>
    </row>
    <row r="171" spans="1:15" s="19" customFormat="1" ht="12.75" x14ac:dyDescent="0.25">
      <c r="A171" s="116">
        <v>141</v>
      </c>
      <c r="B171" s="117" t="s">
        <v>820</v>
      </c>
      <c r="C171" s="118" t="s">
        <v>29</v>
      </c>
      <c r="D171" s="119">
        <v>40</v>
      </c>
      <c r="E171" s="118">
        <v>0</v>
      </c>
      <c r="F171" s="118">
        <v>30</v>
      </c>
      <c r="G171" s="120"/>
      <c r="H171" s="121">
        <f t="shared" si="17"/>
        <v>0</v>
      </c>
      <c r="I171" s="121">
        <f t="shared" si="16"/>
        <v>0</v>
      </c>
      <c r="J171" s="122">
        <v>9.5</v>
      </c>
      <c r="K171" s="144">
        <f t="shared" si="18"/>
        <v>0</v>
      </c>
      <c r="L171" s="123"/>
      <c r="M171" s="117"/>
      <c r="O171" s="94"/>
    </row>
    <row r="172" spans="1:15" s="19" customFormat="1" ht="12.75" x14ac:dyDescent="0.25">
      <c r="A172" s="116">
        <v>142</v>
      </c>
      <c r="B172" s="117" t="s">
        <v>821</v>
      </c>
      <c r="C172" s="118" t="s">
        <v>29</v>
      </c>
      <c r="D172" s="119">
        <v>10</v>
      </c>
      <c r="E172" s="118">
        <v>0</v>
      </c>
      <c r="F172" s="118">
        <v>10</v>
      </c>
      <c r="G172" s="120"/>
      <c r="H172" s="121">
        <f t="shared" si="17"/>
        <v>0</v>
      </c>
      <c r="I172" s="121">
        <f t="shared" si="16"/>
        <v>0</v>
      </c>
      <c r="J172" s="122">
        <v>9.5</v>
      </c>
      <c r="K172" s="144">
        <f t="shared" si="18"/>
        <v>0</v>
      </c>
      <c r="L172" s="123"/>
      <c r="M172" s="117"/>
      <c r="O172" s="94"/>
    </row>
    <row r="173" spans="1:15" s="19" customFormat="1" ht="12.75" x14ac:dyDescent="0.25">
      <c r="A173" s="116">
        <v>143</v>
      </c>
      <c r="B173" s="117" t="s">
        <v>822</v>
      </c>
      <c r="C173" s="118" t="s">
        <v>29</v>
      </c>
      <c r="D173" s="119">
        <v>30</v>
      </c>
      <c r="E173" s="118">
        <v>0</v>
      </c>
      <c r="F173" s="118">
        <v>20</v>
      </c>
      <c r="G173" s="120"/>
      <c r="H173" s="121">
        <f t="shared" si="17"/>
        <v>0</v>
      </c>
      <c r="I173" s="121">
        <f t="shared" si="16"/>
        <v>0</v>
      </c>
      <c r="J173" s="122">
        <v>9.5</v>
      </c>
      <c r="K173" s="144">
        <f t="shared" si="18"/>
        <v>0</v>
      </c>
      <c r="L173" s="123"/>
      <c r="M173" s="117"/>
      <c r="O173" s="94"/>
    </row>
    <row r="174" spans="1:15" s="19" customFormat="1" ht="12.75" x14ac:dyDescent="0.25">
      <c r="A174" s="116">
        <v>144</v>
      </c>
      <c r="B174" s="117" t="s">
        <v>823</v>
      </c>
      <c r="C174" s="118" t="s">
        <v>29</v>
      </c>
      <c r="D174" s="119">
        <v>10</v>
      </c>
      <c r="E174" s="118">
        <v>0</v>
      </c>
      <c r="F174" s="118">
        <v>10</v>
      </c>
      <c r="G174" s="120"/>
      <c r="H174" s="121">
        <f t="shared" si="17"/>
        <v>0</v>
      </c>
      <c r="I174" s="121">
        <f t="shared" si="16"/>
        <v>0</v>
      </c>
      <c r="J174" s="122">
        <v>9.5</v>
      </c>
      <c r="K174" s="144">
        <f t="shared" si="18"/>
        <v>0</v>
      </c>
      <c r="L174" s="123"/>
      <c r="M174" s="117"/>
      <c r="O174" s="94"/>
    </row>
    <row r="175" spans="1:15" s="19" customFormat="1" ht="12.75" x14ac:dyDescent="0.25">
      <c r="A175" s="116">
        <v>145</v>
      </c>
      <c r="B175" s="117" t="s">
        <v>824</v>
      </c>
      <c r="C175" s="118" t="s">
        <v>29</v>
      </c>
      <c r="D175" s="119">
        <v>10</v>
      </c>
      <c r="E175" s="118">
        <v>0</v>
      </c>
      <c r="F175" s="118">
        <v>5</v>
      </c>
      <c r="G175" s="120"/>
      <c r="H175" s="121">
        <f t="shared" si="17"/>
        <v>0</v>
      </c>
      <c r="I175" s="121">
        <f t="shared" si="16"/>
        <v>0</v>
      </c>
      <c r="J175" s="122">
        <v>9.5</v>
      </c>
      <c r="K175" s="144">
        <f t="shared" si="18"/>
        <v>0</v>
      </c>
      <c r="L175" s="123"/>
      <c r="M175" s="117"/>
      <c r="O175" s="94"/>
    </row>
    <row r="176" spans="1:15" s="19" customFormat="1" ht="12.75" x14ac:dyDescent="0.25">
      <c r="A176" s="116">
        <v>146</v>
      </c>
      <c r="B176" s="117" t="s">
        <v>825</v>
      </c>
      <c r="C176" s="118" t="s">
        <v>29</v>
      </c>
      <c r="D176" s="119">
        <v>10</v>
      </c>
      <c r="E176" s="118">
        <v>0</v>
      </c>
      <c r="F176" s="118">
        <v>10</v>
      </c>
      <c r="G176" s="120"/>
      <c r="H176" s="121">
        <f t="shared" si="17"/>
        <v>0</v>
      </c>
      <c r="I176" s="121">
        <f t="shared" si="16"/>
        <v>0</v>
      </c>
      <c r="J176" s="122">
        <v>9.5</v>
      </c>
      <c r="K176" s="144">
        <f t="shared" si="18"/>
        <v>0</v>
      </c>
      <c r="L176" s="123"/>
      <c r="M176" s="117"/>
      <c r="O176" s="94"/>
    </row>
    <row r="177" spans="1:15" s="19" customFormat="1" ht="12.75" x14ac:dyDescent="0.25">
      <c r="A177" s="116">
        <v>147</v>
      </c>
      <c r="B177" s="117" t="s">
        <v>826</v>
      </c>
      <c r="C177" s="118" t="s">
        <v>29</v>
      </c>
      <c r="D177" s="119">
        <v>10</v>
      </c>
      <c r="E177" s="118">
        <v>0</v>
      </c>
      <c r="F177" s="118">
        <v>3</v>
      </c>
      <c r="G177" s="120"/>
      <c r="H177" s="121">
        <f t="shared" si="17"/>
        <v>0</v>
      </c>
      <c r="I177" s="121">
        <f t="shared" si="16"/>
        <v>0</v>
      </c>
      <c r="J177" s="122">
        <v>9.5</v>
      </c>
      <c r="K177" s="144">
        <f t="shared" si="18"/>
        <v>0</v>
      </c>
      <c r="L177" s="123"/>
      <c r="M177" s="117"/>
      <c r="O177" s="94"/>
    </row>
    <row r="178" spans="1:15" s="19" customFormat="1" ht="12.75" x14ac:dyDescent="0.25">
      <c r="A178" s="88"/>
      <c r="B178" s="106" t="s">
        <v>827</v>
      </c>
      <c r="C178" s="111"/>
      <c r="D178" s="112"/>
      <c r="E178" s="111"/>
      <c r="F178" s="111"/>
      <c r="G178" s="90"/>
      <c r="H178" s="91"/>
      <c r="I178" s="114"/>
      <c r="J178" s="114"/>
      <c r="K178" s="115"/>
      <c r="L178" s="115"/>
      <c r="M178" s="106"/>
      <c r="O178" s="94"/>
    </row>
    <row r="179" spans="1:15" s="19" customFormat="1" ht="12.75" x14ac:dyDescent="0.25">
      <c r="A179" s="116">
        <v>148</v>
      </c>
      <c r="B179" s="117" t="s">
        <v>828</v>
      </c>
      <c r="C179" s="118" t="s">
        <v>29</v>
      </c>
      <c r="D179" s="119">
        <v>600</v>
      </c>
      <c r="E179" s="118">
        <v>1200</v>
      </c>
      <c r="F179" s="118">
        <v>100</v>
      </c>
      <c r="G179" s="120"/>
      <c r="H179" s="121">
        <f>G179*1.095</f>
        <v>0</v>
      </c>
      <c r="I179" s="121">
        <f t="shared" si="16"/>
        <v>0</v>
      </c>
      <c r="J179" s="122">
        <v>9.5</v>
      </c>
      <c r="K179" s="144">
        <f>I179*1.095</f>
        <v>0</v>
      </c>
      <c r="L179" s="123"/>
      <c r="M179" s="117"/>
      <c r="O179" s="94"/>
    </row>
    <row r="180" spans="1:15" s="19" customFormat="1" ht="12.75" x14ac:dyDescent="0.25">
      <c r="A180" s="116">
        <v>149</v>
      </c>
      <c r="B180" s="117" t="s">
        <v>829</v>
      </c>
      <c r="C180" s="118" t="s">
        <v>29</v>
      </c>
      <c r="D180" s="119">
        <v>600</v>
      </c>
      <c r="E180" s="118">
        <v>500</v>
      </c>
      <c r="F180" s="118">
        <v>100</v>
      </c>
      <c r="G180" s="120"/>
      <c r="H180" s="121">
        <f t="shared" ref="H180:H207" si="19">G180*1.095</f>
        <v>0</v>
      </c>
      <c r="I180" s="121">
        <f t="shared" si="16"/>
        <v>0</v>
      </c>
      <c r="J180" s="122">
        <v>9.5</v>
      </c>
      <c r="K180" s="144">
        <f t="shared" ref="K180:K207" si="20">I180*1.095</f>
        <v>0</v>
      </c>
      <c r="L180" s="123"/>
      <c r="M180" s="117"/>
      <c r="O180" s="94"/>
    </row>
    <row r="181" spans="1:15" s="19" customFormat="1" ht="12.75" x14ac:dyDescent="0.25">
      <c r="A181" s="116">
        <v>150</v>
      </c>
      <c r="B181" s="117" t="s">
        <v>830</v>
      </c>
      <c r="C181" s="118" t="s">
        <v>29</v>
      </c>
      <c r="D181" s="119">
        <v>1200</v>
      </c>
      <c r="E181" s="118">
        <v>700</v>
      </c>
      <c r="F181" s="118">
        <v>100</v>
      </c>
      <c r="G181" s="120"/>
      <c r="H181" s="121">
        <f t="shared" si="19"/>
        <v>0</v>
      </c>
      <c r="I181" s="121">
        <f t="shared" si="16"/>
        <v>0</v>
      </c>
      <c r="J181" s="122">
        <v>9.5</v>
      </c>
      <c r="K181" s="144">
        <f t="shared" si="20"/>
        <v>0</v>
      </c>
      <c r="L181" s="123"/>
      <c r="M181" s="117"/>
      <c r="O181" s="94"/>
    </row>
    <row r="182" spans="1:15" s="124" customFormat="1" ht="12.75" x14ac:dyDescent="0.25">
      <c r="A182" s="116">
        <v>151</v>
      </c>
      <c r="B182" s="117" t="s">
        <v>1068</v>
      </c>
      <c r="C182" s="118" t="s">
        <v>29</v>
      </c>
      <c r="D182" s="119">
        <v>600</v>
      </c>
      <c r="E182" s="118">
        <v>700</v>
      </c>
      <c r="F182" s="118">
        <v>100</v>
      </c>
      <c r="G182" s="120"/>
      <c r="H182" s="121">
        <f t="shared" si="19"/>
        <v>0</v>
      </c>
      <c r="I182" s="121">
        <f t="shared" si="16"/>
        <v>0</v>
      </c>
      <c r="J182" s="122">
        <v>9.5</v>
      </c>
      <c r="K182" s="144">
        <f t="shared" si="20"/>
        <v>0</v>
      </c>
      <c r="L182" s="123"/>
      <c r="M182" s="117"/>
      <c r="O182" s="94"/>
    </row>
    <row r="183" spans="1:15" s="127" customFormat="1" ht="12.75" x14ac:dyDescent="0.25">
      <c r="A183" s="116">
        <v>152</v>
      </c>
      <c r="B183" s="117" t="s">
        <v>1256</v>
      </c>
      <c r="C183" s="118" t="s">
        <v>29</v>
      </c>
      <c r="D183" s="119">
        <v>3000</v>
      </c>
      <c r="E183" s="118">
        <v>600</v>
      </c>
      <c r="F183" s="118">
        <v>100</v>
      </c>
      <c r="G183" s="120"/>
      <c r="H183" s="121">
        <f t="shared" si="19"/>
        <v>0</v>
      </c>
      <c r="I183" s="121">
        <f t="shared" si="16"/>
        <v>0</v>
      </c>
      <c r="J183" s="122">
        <v>9.5</v>
      </c>
      <c r="K183" s="144">
        <f t="shared" si="20"/>
        <v>0</v>
      </c>
      <c r="L183" s="123"/>
      <c r="M183" s="117"/>
      <c r="O183" s="94"/>
    </row>
    <row r="184" spans="1:15" s="19" customFormat="1" ht="12.75" x14ac:dyDescent="0.25">
      <c r="A184" s="116">
        <v>153</v>
      </c>
      <c r="B184" s="117" t="s">
        <v>831</v>
      </c>
      <c r="C184" s="118" t="s">
        <v>29</v>
      </c>
      <c r="D184" s="119">
        <v>1</v>
      </c>
      <c r="E184" s="118">
        <v>0</v>
      </c>
      <c r="F184" s="118">
        <v>5</v>
      </c>
      <c r="G184" s="120"/>
      <c r="H184" s="121">
        <f t="shared" si="19"/>
        <v>0</v>
      </c>
      <c r="I184" s="121">
        <f t="shared" si="16"/>
        <v>0</v>
      </c>
      <c r="J184" s="122">
        <v>9.5</v>
      </c>
      <c r="K184" s="144">
        <f t="shared" si="20"/>
        <v>0</v>
      </c>
      <c r="L184" s="123"/>
      <c r="M184" s="117"/>
      <c r="O184" s="94"/>
    </row>
    <row r="185" spans="1:15" s="19" customFormat="1" ht="12.75" x14ac:dyDescent="0.25">
      <c r="A185" s="116">
        <v>154</v>
      </c>
      <c r="B185" s="117" t="s">
        <v>832</v>
      </c>
      <c r="C185" s="118" t="s">
        <v>29</v>
      </c>
      <c r="D185" s="119">
        <v>1</v>
      </c>
      <c r="E185" s="118">
        <v>1</v>
      </c>
      <c r="F185" s="118">
        <v>7</v>
      </c>
      <c r="G185" s="120"/>
      <c r="H185" s="121">
        <f t="shared" si="19"/>
        <v>0</v>
      </c>
      <c r="I185" s="121">
        <f t="shared" si="16"/>
        <v>0</v>
      </c>
      <c r="J185" s="122">
        <v>9.5</v>
      </c>
      <c r="K185" s="144">
        <f t="shared" si="20"/>
        <v>0</v>
      </c>
      <c r="L185" s="123"/>
      <c r="M185" s="117"/>
      <c r="O185" s="94"/>
    </row>
    <row r="186" spans="1:15" s="19" customFormat="1" ht="12.75" x14ac:dyDescent="0.25">
      <c r="A186" s="116">
        <v>155</v>
      </c>
      <c r="B186" s="117" t="s">
        <v>833</v>
      </c>
      <c r="C186" s="118" t="s">
        <v>29</v>
      </c>
      <c r="D186" s="119">
        <v>15</v>
      </c>
      <c r="E186" s="118">
        <v>0</v>
      </c>
      <c r="F186" s="118">
        <v>30</v>
      </c>
      <c r="G186" s="120"/>
      <c r="H186" s="121">
        <f t="shared" si="19"/>
        <v>0</v>
      </c>
      <c r="I186" s="121">
        <f t="shared" si="16"/>
        <v>0</v>
      </c>
      <c r="J186" s="122">
        <v>9.5</v>
      </c>
      <c r="K186" s="144">
        <f t="shared" si="20"/>
        <v>0</v>
      </c>
      <c r="L186" s="123"/>
      <c r="M186" s="117"/>
      <c r="O186" s="94"/>
    </row>
    <row r="187" spans="1:15" s="149" customFormat="1" ht="12.75" x14ac:dyDescent="0.25">
      <c r="A187" s="116">
        <v>156</v>
      </c>
      <c r="B187" s="117" t="s">
        <v>1424</v>
      </c>
      <c r="C187" s="118" t="s">
        <v>29</v>
      </c>
      <c r="D187" s="119">
        <v>1</v>
      </c>
      <c r="E187" s="118">
        <v>1</v>
      </c>
      <c r="F187" s="118">
        <v>10</v>
      </c>
      <c r="G187" s="120"/>
      <c r="H187" s="121">
        <f t="shared" si="19"/>
        <v>0</v>
      </c>
      <c r="I187" s="121">
        <f t="shared" si="16"/>
        <v>0</v>
      </c>
      <c r="J187" s="122">
        <v>9.5</v>
      </c>
      <c r="K187" s="144">
        <f t="shared" si="20"/>
        <v>0</v>
      </c>
      <c r="L187" s="123"/>
      <c r="M187" s="117"/>
      <c r="O187" s="94"/>
    </row>
    <row r="188" spans="1:15" s="149" customFormat="1" ht="12.75" x14ac:dyDescent="0.25">
      <c r="A188" s="116">
        <v>157</v>
      </c>
      <c r="B188" s="117" t="s">
        <v>1425</v>
      </c>
      <c r="C188" s="118" t="s">
        <v>29</v>
      </c>
      <c r="D188" s="119">
        <v>1</v>
      </c>
      <c r="E188" s="118">
        <v>1</v>
      </c>
      <c r="F188" s="118">
        <v>10</v>
      </c>
      <c r="G188" s="120"/>
      <c r="H188" s="121">
        <f t="shared" si="19"/>
        <v>0</v>
      </c>
      <c r="I188" s="121">
        <f t="shared" si="16"/>
        <v>0</v>
      </c>
      <c r="J188" s="122">
        <v>9.5</v>
      </c>
      <c r="K188" s="144">
        <f t="shared" si="20"/>
        <v>0</v>
      </c>
      <c r="L188" s="123"/>
      <c r="M188" s="117"/>
      <c r="O188" s="94"/>
    </row>
    <row r="189" spans="1:15" s="19" customFormat="1" ht="12.75" x14ac:dyDescent="0.25">
      <c r="A189" s="116">
        <v>158</v>
      </c>
      <c r="B189" s="117" t="s">
        <v>834</v>
      </c>
      <c r="C189" s="118" t="s">
        <v>29</v>
      </c>
      <c r="D189" s="119">
        <v>1</v>
      </c>
      <c r="E189" s="118">
        <v>1</v>
      </c>
      <c r="F189" s="118">
        <v>5</v>
      </c>
      <c r="G189" s="120"/>
      <c r="H189" s="121">
        <f t="shared" si="19"/>
        <v>0</v>
      </c>
      <c r="I189" s="121">
        <f t="shared" si="16"/>
        <v>0</v>
      </c>
      <c r="J189" s="122">
        <v>9.5</v>
      </c>
      <c r="K189" s="144">
        <f t="shared" si="20"/>
        <v>0</v>
      </c>
      <c r="L189" s="123"/>
      <c r="M189" s="117"/>
      <c r="O189" s="94"/>
    </row>
    <row r="190" spans="1:15" s="19" customFormat="1" ht="12.75" x14ac:dyDescent="0.25">
      <c r="A190" s="116">
        <v>159</v>
      </c>
      <c r="B190" s="117" t="s">
        <v>835</v>
      </c>
      <c r="C190" s="118" t="s">
        <v>29</v>
      </c>
      <c r="D190" s="119">
        <v>1</v>
      </c>
      <c r="E190" s="118">
        <v>0</v>
      </c>
      <c r="F190" s="118">
        <v>7</v>
      </c>
      <c r="G190" s="120"/>
      <c r="H190" s="121">
        <f t="shared" si="19"/>
        <v>0</v>
      </c>
      <c r="I190" s="121">
        <f t="shared" si="16"/>
        <v>0</v>
      </c>
      <c r="J190" s="122">
        <v>9.5</v>
      </c>
      <c r="K190" s="144">
        <f t="shared" si="20"/>
        <v>0</v>
      </c>
      <c r="L190" s="123"/>
      <c r="M190" s="117"/>
      <c r="O190" s="94"/>
    </row>
    <row r="191" spans="1:15" s="19" customFormat="1" ht="12.75" x14ac:dyDescent="0.25">
      <c r="A191" s="116">
        <v>160</v>
      </c>
      <c r="B191" s="117" t="s">
        <v>836</v>
      </c>
      <c r="C191" s="118" t="s">
        <v>29</v>
      </c>
      <c r="D191" s="119">
        <v>1</v>
      </c>
      <c r="E191" s="118">
        <v>0</v>
      </c>
      <c r="F191" s="118">
        <v>10</v>
      </c>
      <c r="G191" s="120"/>
      <c r="H191" s="121">
        <f t="shared" si="19"/>
        <v>0</v>
      </c>
      <c r="I191" s="121">
        <f t="shared" si="16"/>
        <v>0</v>
      </c>
      <c r="J191" s="122">
        <v>9.5</v>
      </c>
      <c r="K191" s="144">
        <f t="shared" si="20"/>
        <v>0</v>
      </c>
      <c r="L191" s="123"/>
      <c r="M191" s="117"/>
      <c r="O191" s="94"/>
    </row>
    <row r="192" spans="1:15" s="19" customFormat="1" ht="12.75" x14ac:dyDescent="0.25">
      <c r="A192" s="116">
        <v>161</v>
      </c>
      <c r="B192" s="117" t="s">
        <v>837</v>
      </c>
      <c r="C192" s="118" t="s">
        <v>29</v>
      </c>
      <c r="D192" s="119">
        <v>1</v>
      </c>
      <c r="E192" s="118">
        <v>0</v>
      </c>
      <c r="F192" s="118">
        <v>10</v>
      </c>
      <c r="G192" s="120"/>
      <c r="H192" s="121">
        <f t="shared" si="19"/>
        <v>0</v>
      </c>
      <c r="I192" s="121">
        <f t="shared" si="16"/>
        <v>0</v>
      </c>
      <c r="J192" s="122">
        <v>9.5</v>
      </c>
      <c r="K192" s="144">
        <f t="shared" si="20"/>
        <v>0</v>
      </c>
      <c r="L192" s="123"/>
      <c r="M192" s="117"/>
      <c r="O192" s="94"/>
    </row>
    <row r="193" spans="1:15" s="19" customFormat="1" ht="12.75" x14ac:dyDescent="0.25">
      <c r="A193" s="116">
        <v>162</v>
      </c>
      <c r="B193" s="117" t="s">
        <v>838</v>
      </c>
      <c r="C193" s="118" t="s">
        <v>29</v>
      </c>
      <c r="D193" s="119">
        <v>1</v>
      </c>
      <c r="E193" s="118">
        <v>0</v>
      </c>
      <c r="F193" s="118">
        <v>10</v>
      </c>
      <c r="G193" s="120"/>
      <c r="H193" s="121">
        <f t="shared" si="19"/>
        <v>0</v>
      </c>
      <c r="I193" s="121">
        <f t="shared" si="16"/>
        <v>0</v>
      </c>
      <c r="J193" s="122">
        <v>9.5</v>
      </c>
      <c r="K193" s="144">
        <f t="shared" si="20"/>
        <v>0</v>
      </c>
      <c r="L193" s="123"/>
      <c r="M193" s="117"/>
      <c r="O193" s="94"/>
    </row>
    <row r="194" spans="1:15" s="19" customFormat="1" ht="12.75" x14ac:dyDescent="0.25">
      <c r="A194" s="116">
        <v>163</v>
      </c>
      <c r="B194" s="117" t="s">
        <v>839</v>
      </c>
      <c r="C194" s="118" t="s">
        <v>29</v>
      </c>
      <c r="D194" s="119">
        <v>1</v>
      </c>
      <c r="E194" s="118">
        <v>1</v>
      </c>
      <c r="F194" s="118">
        <v>10</v>
      </c>
      <c r="G194" s="120"/>
      <c r="H194" s="121">
        <f t="shared" si="19"/>
        <v>0</v>
      </c>
      <c r="I194" s="121">
        <f t="shared" si="16"/>
        <v>0</v>
      </c>
      <c r="J194" s="122">
        <v>9.5</v>
      </c>
      <c r="K194" s="144">
        <f t="shared" si="20"/>
        <v>0</v>
      </c>
      <c r="L194" s="123"/>
      <c r="M194" s="117"/>
      <c r="O194" s="94"/>
    </row>
    <row r="195" spans="1:15" s="19" customFormat="1" ht="12.75" x14ac:dyDescent="0.25">
      <c r="A195" s="116">
        <v>164</v>
      </c>
      <c r="B195" s="117" t="s">
        <v>840</v>
      </c>
      <c r="C195" s="118" t="s">
        <v>29</v>
      </c>
      <c r="D195" s="119">
        <v>1</v>
      </c>
      <c r="E195" s="118">
        <v>1</v>
      </c>
      <c r="F195" s="118">
        <v>5</v>
      </c>
      <c r="G195" s="120"/>
      <c r="H195" s="121">
        <f t="shared" si="19"/>
        <v>0</v>
      </c>
      <c r="I195" s="121">
        <f t="shared" si="16"/>
        <v>0</v>
      </c>
      <c r="J195" s="122">
        <v>9.5</v>
      </c>
      <c r="K195" s="144">
        <f t="shared" si="20"/>
        <v>0</v>
      </c>
      <c r="L195" s="123"/>
      <c r="M195" s="117"/>
      <c r="O195" s="94"/>
    </row>
    <row r="196" spans="1:15" s="19" customFormat="1" ht="12.75" x14ac:dyDescent="0.25">
      <c r="A196" s="116">
        <v>165</v>
      </c>
      <c r="B196" s="117" t="s">
        <v>1257</v>
      </c>
      <c r="C196" s="118" t="s">
        <v>29</v>
      </c>
      <c r="D196" s="119">
        <v>4000</v>
      </c>
      <c r="E196" s="118">
        <v>1200</v>
      </c>
      <c r="F196" s="118">
        <v>600</v>
      </c>
      <c r="G196" s="120"/>
      <c r="H196" s="121">
        <f t="shared" si="19"/>
        <v>0</v>
      </c>
      <c r="I196" s="121">
        <f t="shared" si="16"/>
        <v>0</v>
      </c>
      <c r="J196" s="122">
        <v>9.5</v>
      </c>
      <c r="K196" s="144">
        <f t="shared" si="20"/>
        <v>0</v>
      </c>
      <c r="L196" s="123"/>
      <c r="M196" s="117"/>
      <c r="O196" s="94"/>
    </row>
    <row r="197" spans="1:15" s="19" customFormat="1" ht="12.75" x14ac:dyDescent="0.25">
      <c r="A197" s="116">
        <v>166</v>
      </c>
      <c r="B197" s="117" t="s">
        <v>1258</v>
      </c>
      <c r="C197" s="118" t="s">
        <v>29</v>
      </c>
      <c r="D197" s="119">
        <v>20</v>
      </c>
      <c r="E197" s="118">
        <v>10</v>
      </c>
      <c r="F197" s="118">
        <v>20</v>
      </c>
      <c r="G197" s="120"/>
      <c r="H197" s="121">
        <f t="shared" si="19"/>
        <v>0</v>
      </c>
      <c r="I197" s="121">
        <f t="shared" si="16"/>
        <v>0</v>
      </c>
      <c r="J197" s="122">
        <v>9.5</v>
      </c>
      <c r="K197" s="144">
        <f t="shared" si="20"/>
        <v>0</v>
      </c>
      <c r="L197" s="123"/>
      <c r="M197" s="117"/>
      <c r="O197" s="94"/>
    </row>
    <row r="198" spans="1:15" s="19" customFormat="1" ht="12.75" x14ac:dyDescent="0.25">
      <c r="A198" s="116">
        <v>167</v>
      </c>
      <c r="B198" s="117" t="s">
        <v>1259</v>
      </c>
      <c r="C198" s="118" t="s">
        <v>29</v>
      </c>
      <c r="D198" s="119">
        <v>10</v>
      </c>
      <c r="E198" s="118">
        <v>10</v>
      </c>
      <c r="F198" s="118">
        <v>10</v>
      </c>
      <c r="G198" s="120"/>
      <c r="H198" s="121">
        <f t="shared" si="19"/>
        <v>0</v>
      </c>
      <c r="I198" s="121">
        <f t="shared" si="16"/>
        <v>0</v>
      </c>
      <c r="J198" s="122">
        <v>9.5</v>
      </c>
      <c r="K198" s="144">
        <f t="shared" si="20"/>
        <v>0</v>
      </c>
      <c r="L198" s="123"/>
      <c r="M198" s="117"/>
      <c r="O198" s="94"/>
    </row>
    <row r="199" spans="1:15" s="19" customFormat="1" ht="12.75" x14ac:dyDescent="0.25">
      <c r="A199" s="116">
        <v>168</v>
      </c>
      <c r="B199" s="117" t="s">
        <v>1578</v>
      </c>
      <c r="C199" s="118" t="s">
        <v>29</v>
      </c>
      <c r="D199" s="119">
        <v>10</v>
      </c>
      <c r="E199" s="118">
        <v>10</v>
      </c>
      <c r="F199" s="118">
        <v>1</v>
      </c>
      <c r="G199" s="120"/>
      <c r="H199" s="121">
        <f t="shared" si="19"/>
        <v>0</v>
      </c>
      <c r="I199" s="121">
        <f t="shared" si="16"/>
        <v>0</v>
      </c>
      <c r="J199" s="122">
        <v>9.5</v>
      </c>
      <c r="K199" s="144">
        <f t="shared" si="20"/>
        <v>0</v>
      </c>
      <c r="L199" s="123"/>
      <c r="M199" s="117"/>
      <c r="O199" s="94"/>
    </row>
    <row r="200" spans="1:15" s="19" customFormat="1" ht="12.75" x14ac:dyDescent="0.25">
      <c r="A200" s="116">
        <v>169</v>
      </c>
      <c r="B200" s="117" t="s">
        <v>841</v>
      </c>
      <c r="C200" s="118" t="s">
        <v>29</v>
      </c>
      <c r="D200" s="119">
        <v>4000</v>
      </c>
      <c r="E200" s="118">
        <v>600</v>
      </c>
      <c r="F200" s="118">
        <v>1200</v>
      </c>
      <c r="G200" s="120"/>
      <c r="H200" s="121">
        <f t="shared" si="19"/>
        <v>0</v>
      </c>
      <c r="I200" s="121">
        <f t="shared" si="16"/>
        <v>0</v>
      </c>
      <c r="J200" s="122">
        <v>9.5</v>
      </c>
      <c r="K200" s="144">
        <f t="shared" si="20"/>
        <v>0</v>
      </c>
      <c r="L200" s="123"/>
      <c r="M200" s="117"/>
      <c r="O200" s="94"/>
    </row>
    <row r="201" spans="1:15" s="19" customFormat="1" ht="12.75" x14ac:dyDescent="0.25">
      <c r="A201" s="116">
        <v>170</v>
      </c>
      <c r="B201" s="117" t="s">
        <v>842</v>
      </c>
      <c r="C201" s="118" t="s">
        <v>29</v>
      </c>
      <c r="D201" s="119">
        <v>600</v>
      </c>
      <c r="E201" s="118">
        <v>600</v>
      </c>
      <c r="F201" s="118">
        <v>1200</v>
      </c>
      <c r="G201" s="120"/>
      <c r="H201" s="121">
        <f t="shared" si="19"/>
        <v>0</v>
      </c>
      <c r="I201" s="121">
        <f t="shared" si="16"/>
        <v>0</v>
      </c>
      <c r="J201" s="122">
        <v>9.5</v>
      </c>
      <c r="K201" s="144">
        <f t="shared" si="20"/>
        <v>0</v>
      </c>
      <c r="L201" s="123"/>
      <c r="M201" s="117"/>
      <c r="O201" s="94"/>
    </row>
    <row r="202" spans="1:15" s="19" customFormat="1" ht="12.75" x14ac:dyDescent="0.25">
      <c r="A202" s="116">
        <v>171</v>
      </c>
      <c r="B202" s="117" t="s">
        <v>843</v>
      </c>
      <c r="C202" s="118" t="s">
        <v>29</v>
      </c>
      <c r="D202" s="119">
        <v>1</v>
      </c>
      <c r="E202" s="118">
        <v>1</v>
      </c>
      <c r="F202" s="118">
        <v>40</v>
      </c>
      <c r="G202" s="120"/>
      <c r="H202" s="121">
        <f t="shared" si="19"/>
        <v>0</v>
      </c>
      <c r="I202" s="121">
        <f t="shared" si="16"/>
        <v>0</v>
      </c>
      <c r="J202" s="122">
        <v>9.5</v>
      </c>
      <c r="K202" s="144">
        <f t="shared" si="20"/>
        <v>0</v>
      </c>
      <c r="L202" s="123"/>
      <c r="M202" s="117"/>
      <c r="O202" s="94"/>
    </row>
    <row r="203" spans="1:15" s="19" customFormat="1" ht="25.5" x14ac:dyDescent="0.25">
      <c r="A203" s="116">
        <v>172</v>
      </c>
      <c r="B203" s="117" t="s">
        <v>844</v>
      </c>
      <c r="C203" s="118" t="s">
        <v>29</v>
      </c>
      <c r="D203" s="119">
        <v>5</v>
      </c>
      <c r="E203" s="118">
        <v>1</v>
      </c>
      <c r="F203" s="118">
        <v>5</v>
      </c>
      <c r="G203" s="120"/>
      <c r="H203" s="121">
        <f t="shared" si="19"/>
        <v>0</v>
      </c>
      <c r="I203" s="121">
        <f t="shared" si="16"/>
        <v>0</v>
      </c>
      <c r="J203" s="122">
        <v>9.5</v>
      </c>
      <c r="K203" s="144">
        <f t="shared" si="20"/>
        <v>0</v>
      </c>
      <c r="L203" s="123"/>
      <c r="M203" s="117"/>
      <c r="O203" s="94"/>
    </row>
    <row r="204" spans="1:15" s="19" customFormat="1" ht="25.5" x14ac:dyDescent="0.25">
      <c r="A204" s="116">
        <v>173</v>
      </c>
      <c r="B204" s="117" t="s">
        <v>845</v>
      </c>
      <c r="C204" s="118" t="s">
        <v>29</v>
      </c>
      <c r="D204" s="119">
        <v>5</v>
      </c>
      <c r="E204" s="118">
        <v>1</v>
      </c>
      <c r="F204" s="118">
        <v>5</v>
      </c>
      <c r="G204" s="120"/>
      <c r="H204" s="121">
        <f t="shared" si="19"/>
        <v>0</v>
      </c>
      <c r="I204" s="121">
        <f t="shared" si="16"/>
        <v>0</v>
      </c>
      <c r="J204" s="122">
        <v>9.5</v>
      </c>
      <c r="K204" s="144">
        <f t="shared" si="20"/>
        <v>0</v>
      </c>
      <c r="L204" s="123"/>
      <c r="M204" s="117"/>
      <c r="O204" s="94"/>
    </row>
    <row r="205" spans="1:15" s="19" customFormat="1" ht="25.5" x14ac:dyDescent="0.25">
      <c r="A205" s="116">
        <v>174</v>
      </c>
      <c r="B205" s="117" t="s">
        <v>846</v>
      </c>
      <c r="C205" s="118" t="s">
        <v>29</v>
      </c>
      <c r="D205" s="119">
        <v>600</v>
      </c>
      <c r="E205" s="118">
        <v>600</v>
      </c>
      <c r="F205" s="118">
        <v>1000</v>
      </c>
      <c r="G205" s="120"/>
      <c r="H205" s="121">
        <f t="shared" si="19"/>
        <v>0</v>
      </c>
      <c r="I205" s="121">
        <f t="shared" si="16"/>
        <v>0</v>
      </c>
      <c r="J205" s="122">
        <v>9.5</v>
      </c>
      <c r="K205" s="144">
        <f t="shared" si="20"/>
        <v>0</v>
      </c>
      <c r="L205" s="123"/>
      <c r="M205" s="117"/>
      <c r="O205" s="94"/>
    </row>
    <row r="206" spans="1:15" s="19" customFormat="1" ht="12.75" x14ac:dyDescent="0.25">
      <c r="A206" s="116">
        <v>175</v>
      </c>
      <c r="B206" s="117" t="s">
        <v>847</v>
      </c>
      <c r="C206" s="118" t="s">
        <v>29</v>
      </c>
      <c r="D206" s="119">
        <v>5</v>
      </c>
      <c r="E206" s="118">
        <v>1</v>
      </c>
      <c r="F206" s="118">
        <v>5</v>
      </c>
      <c r="G206" s="120"/>
      <c r="H206" s="121">
        <f t="shared" si="19"/>
        <v>0</v>
      </c>
      <c r="I206" s="121">
        <f t="shared" si="16"/>
        <v>0</v>
      </c>
      <c r="J206" s="122">
        <v>9.5</v>
      </c>
      <c r="K206" s="144">
        <f t="shared" si="20"/>
        <v>0</v>
      </c>
      <c r="L206" s="123"/>
      <c r="M206" s="117"/>
      <c r="O206" s="94"/>
    </row>
    <row r="207" spans="1:15" s="19" customFormat="1" ht="12.75" x14ac:dyDescent="0.25">
      <c r="A207" s="116">
        <v>176</v>
      </c>
      <c r="B207" s="117" t="s">
        <v>848</v>
      </c>
      <c r="C207" s="118" t="s">
        <v>29</v>
      </c>
      <c r="D207" s="119">
        <v>5</v>
      </c>
      <c r="E207" s="118">
        <v>1</v>
      </c>
      <c r="F207" s="118">
        <v>5</v>
      </c>
      <c r="G207" s="120"/>
      <c r="H207" s="121">
        <f t="shared" si="19"/>
        <v>0</v>
      </c>
      <c r="I207" s="121">
        <f t="shared" si="16"/>
        <v>0</v>
      </c>
      <c r="J207" s="122">
        <v>9.5</v>
      </c>
      <c r="K207" s="144">
        <f t="shared" si="20"/>
        <v>0</v>
      </c>
      <c r="L207" s="123"/>
      <c r="M207" s="117"/>
      <c r="O207" s="94"/>
    </row>
    <row r="208" spans="1:15" s="19" customFormat="1" ht="12.75" x14ac:dyDescent="0.25">
      <c r="A208" s="88"/>
      <c r="B208" s="106" t="s">
        <v>849</v>
      </c>
      <c r="C208" s="111"/>
      <c r="D208" s="112"/>
      <c r="E208" s="111"/>
      <c r="F208" s="111"/>
      <c r="G208" s="90"/>
      <c r="H208" s="91"/>
      <c r="I208" s="114"/>
      <c r="J208" s="114"/>
      <c r="K208" s="115"/>
      <c r="L208" s="115"/>
      <c r="M208" s="106"/>
      <c r="O208" s="94"/>
    </row>
    <row r="209" spans="1:15" s="19" customFormat="1" ht="12.75" x14ac:dyDescent="0.25">
      <c r="A209" s="116">
        <v>177</v>
      </c>
      <c r="B209" s="117" t="s">
        <v>850</v>
      </c>
      <c r="C209" s="118" t="s">
        <v>29</v>
      </c>
      <c r="D209" s="119">
        <v>400</v>
      </c>
      <c r="E209" s="118">
        <v>10</v>
      </c>
      <c r="F209" s="118">
        <v>400</v>
      </c>
      <c r="G209" s="120"/>
      <c r="H209" s="121">
        <f>G209*1.095</f>
        <v>0</v>
      </c>
      <c r="I209" s="121">
        <f t="shared" si="16"/>
        <v>0</v>
      </c>
      <c r="J209" s="122">
        <v>9.5</v>
      </c>
      <c r="K209" s="144">
        <f>I209*1.095</f>
        <v>0</v>
      </c>
      <c r="L209" s="123"/>
      <c r="M209" s="117"/>
      <c r="O209" s="94"/>
    </row>
    <row r="210" spans="1:15" s="152" customFormat="1" ht="12.75" x14ac:dyDescent="0.25">
      <c r="A210" s="116">
        <v>178</v>
      </c>
      <c r="B210" s="117" t="s">
        <v>1493</v>
      </c>
      <c r="C210" s="118" t="s">
        <v>29</v>
      </c>
      <c r="D210" s="119">
        <v>2</v>
      </c>
      <c r="E210" s="118">
        <v>0</v>
      </c>
      <c r="F210" s="118">
        <v>15</v>
      </c>
      <c r="G210" s="120"/>
      <c r="H210" s="121">
        <f t="shared" ref="H210:H211" si="21">G210*1.095</f>
        <v>0</v>
      </c>
      <c r="I210" s="121">
        <f t="shared" si="16"/>
        <v>0</v>
      </c>
      <c r="J210" s="122">
        <v>9.5</v>
      </c>
      <c r="K210" s="144">
        <f>I210*1.095</f>
        <v>0</v>
      </c>
      <c r="L210" s="123"/>
      <c r="M210" s="117"/>
      <c r="O210" s="94"/>
    </row>
    <row r="211" spans="1:15" s="152" customFormat="1" ht="12.75" x14ac:dyDescent="0.25">
      <c r="A211" s="116">
        <v>179</v>
      </c>
      <c r="B211" s="117" t="s">
        <v>1492</v>
      </c>
      <c r="C211" s="118" t="s">
        <v>29</v>
      </c>
      <c r="D211" s="119">
        <v>1</v>
      </c>
      <c r="E211" s="118">
        <v>1</v>
      </c>
      <c r="F211" s="118">
        <v>10</v>
      </c>
      <c r="G211" s="120"/>
      <c r="H211" s="121">
        <f t="shared" si="21"/>
        <v>0</v>
      </c>
      <c r="I211" s="121">
        <f t="shared" si="16"/>
        <v>0</v>
      </c>
      <c r="J211" s="122">
        <v>9.5</v>
      </c>
      <c r="K211" s="144">
        <f>I211*1.095</f>
        <v>0</v>
      </c>
      <c r="L211" s="123"/>
      <c r="M211" s="117"/>
      <c r="O211" s="94"/>
    </row>
    <row r="212" spans="1:15" s="19" customFormat="1" ht="25.5" x14ac:dyDescent="0.25">
      <c r="A212" s="116">
        <v>180</v>
      </c>
      <c r="B212" s="117" t="s">
        <v>1552</v>
      </c>
      <c r="C212" s="118" t="s">
        <v>29</v>
      </c>
      <c r="D212" s="119">
        <v>2500</v>
      </c>
      <c r="E212" s="118">
        <v>2200</v>
      </c>
      <c r="F212" s="118">
        <v>1600</v>
      </c>
      <c r="G212" s="120"/>
      <c r="H212" s="121">
        <f t="shared" ref="H212" si="22">G212*1.095</f>
        <v>0</v>
      </c>
      <c r="I212" s="121">
        <f t="shared" si="16"/>
        <v>0</v>
      </c>
      <c r="J212" s="122">
        <v>9.5</v>
      </c>
      <c r="K212" s="144">
        <f t="shared" ref="K212:K226" si="23">I212*1.095</f>
        <v>0</v>
      </c>
      <c r="L212" s="123"/>
      <c r="M212" s="117"/>
      <c r="O212" s="94"/>
    </row>
    <row r="213" spans="1:15" s="19" customFormat="1" ht="25.5" x14ac:dyDescent="0.25">
      <c r="A213" s="116">
        <v>181</v>
      </c>
      <c r="B213" s="117" t="s">
        <v>1553</v>
      </c>
      <c r="C213" s="118" t="s">
        <v>29</v>
      </c>
      <c r="D213" s="119">
        <v>10</v>
      </c>
      <c r="E213" s="118">
        <v>1</v>
      </c>
      <c r="F213" s="118">
        <v>80</v>
      </c>
      <c r="G213" s="120"/>
      <c r="H213" s="121">
        <f t="shared" ref="H213:H226" si="24">G213*1.095</f>
        <v>0</v>
      </c>
      <c r="I213" s="121">
        <f t="shared" si="16"/>
        <v>0</v>
      </c>
      <c r="J213" s="122">
        <v>9.5</v>
      </c>
      <c r="K213" s="144">
        <f t="shared" si="23"/>
        <v>0</v>
      </c>
      <c r="L213" s="123"/>
      <c r="M213" s="117"/>
      <c r="O213" s="94"/>
    </row>
    <row r="214" spans="1:15" s="19" customFormat="1" ht="25.5" x14ac:dyDescent="0.25">
      <c r="A214" s="116">
        <v>182</v>
      </c>
      <c r="B214" s="117" t="s">
        <v>1554</v>
      </c>
      <c r="C214" s="118" t="s">
        <v>29</v>
      </c>
      <c r="D214" s="119">
        <v>10</v>
      </c>
      <c r="E214" s="118">
        <v>1</v>
      </c>
      <c r="F214" s="118">
        <v>100</v>
      </c>
      <c r="G214" s="120"/>
      <c r="H214" s="121">
        <f t="shared" si="24"/>
        <v>0</v>
      </c>
      <c r="I214" s="121">
        <f t="shared" si="16"/>
        <v>0</v>
      </c>
      <c r="J214" s="122">
        <v>9.5</v>
      </c>
      <c r="K214" s="144">
        <f t="shared" si="23"/>
        <v>0</v>
      </c>
      <c r="L214" s="123"/>
      <c r="M214" s="117"/>
      <c r="O214" s="94"/>
    </row>
    <row r="215" spans="1:15" s="19" customFormat="1" ht="25.5" x14ac:dyDescent="0.25">
      <c r="A215" s="116">
        <v>183</v>
      </c>
      <c r="B215" s="117" t="s">
        <v>1555</v>
      </c>
      <c r="C215" s="118" t="s">
        <v>29</v>
      </c>
      <c r="D215" s="119">
        <v>2500</v>
      </c>
      <c r="E215" s="118">
        <v>2200</v>
      </c>
      <c r="F215" s="118">
        <v>700</v>
      </c>
      <c r="G215" s="120"/>
      <c r="H215" s="121">
        <f t="shared" si="24"/>
        <v>0</v>
      </c>
      <c r="I215" s="121">
        <f t="shared" si="16"/>
        <v>0</v>
      </c>
      <c r="J215" s="122">
        <v>9.5</v>
      </c>
      <c r="K215" s="144">
        <f t="shared" si="23"/>
        <v>0</v>
      </c>
      <c r="L215" s="123"/>
      <c r="M215" s="117"/>
      <c r="O215" s="94"/>
    </row>
    <row r="216" spans="1:15" s="19" customFormat="1" ht="25.5" x14ac:dyDescent="0.25">
      <c r="A216" s="116">
        <v>184</v>
      </c>
      <c r="B216" s="117" t="s">
        <v>851</v>
      </c>
      <c r="C216" s="118" t="s">
        <v>29</v>
      </c>
      <c r="D216" s="119">
        <v>10</v>
      </c>
      <c r="E216" s="118">
        <v>1</v>
      </c>
      <c r="F216" s="118">
        <v>50</v>
      </c>
      <c r="G216" s="120"/>
      <c r="H216" s="121">
        <f t="shared" si="24"/>
        <v>0</v>
      </c>
      <c r="I216" s="121">
        <f t="shared" si="16"/>
        <v>0</v>
      </c>
      <c r="J216" s="122">
        <v>9.5</v>
      </c>
      <c r="K216" s="144">
        <f t="shared" si="23"/>
        <v>0</v>
      </c>
      <c r="L216" s="123"/>
      <c r="M216" s="117"/>
      <c r="O216" s="94"/>
    </row>
    <row r="217" spans="1:15" s="19" customFormat="1" ht="25.5" x14ac:dyDescent="0.25">
      <c r="A217" s="116">
        <v>185</v>
      </c>
      <c r="B217" s="117" t="s">
        <v>852</v>
      </c>
      <c r="C217" s="118" t="s">
        <v>29</v>
      </c>
      <c r="D217" s="119">
        <v>10</v>
      </c>
      <c r="E217" s="118">
        <v>1</v>
      </c>
      <c r="F217" s="118">
        <v>100</v>
      </c>
      <c r="G217" s="120"/>
      <c r="H217" s="121">
        <f t="shared" si="24"/>
        <v>0</v>
      </c>
      <c r="I217" s="121">
        <f t="shared" ref="I217:I280" si="25">(D217+F217+E217)*G217</f>
        <v>0</v>
      </c>
      <c r="J217" s="122">
        <v>9.5</v>
      </c>
      <c r="K217" s="144">
        <f t="shared" si="23"/>
        <v>0</v>
      </c>
      <c r="L217" s="123"/>
      <c r="M217" s="117"/>
      <c r="O217" s="94"/>
    </row>
    <row r="218" spans="1:15" s="19" customFormat="1" ht="25.5" x14ac:dyDescent="0.25">
      <c r="A218" s="116">
        <v>186</v>
      </c>
      <c r="B218" s="117" t="s">
        <v>853</v>
      </c>
      <c r="C218" s="118" t="s">
        <v>29</v>
      </c>
      <c r="D218" s="119">
        <v>700</v>
      </c>
      <c r="E218" s="118">
        <v>600</v>
      </c>
      <c r="F218" s="118">
        <v>100</v>
      </c>
      <c r="G218" s="120"/>
      <c r="H218" s="121">
        <f t="shared" si="24"/>
        <v>0</v>
      </c>
      <c r="I218" s="121">
        <f t="shared" si="25"/>
        <v>0</v>
      </c>
      <c r="J218" s="122">
        <v>9.5</v>
      </c>
      <c r="K218" s="144">
        <f t="shared" si="23"/>
        <v>0</v>
      </c>
      <c r="L218" s="123"/>
      <c r="M218" s="117"/>
      <c r="O218" s="94"/>
    </row>
    <row r="219" spans="1:15" s="19" customFormat="1" ht="25.5" x14ac:dyDescent="0.25">
      <c r="A219" s="116">
        <v>187</v>
      </c>
      <c r="B219" s="117" t="s">
        <v>854</v>
      </c>
      <c r="C219" s="118" t="s">
        <v>29</v>
      </c>
      <c r="D219" s="119">
        <v>10</v>
      </c>
      <c r="E219" s="118">
        <v>1</v>
      </c>
      <c r="F219" s="118">
        <v>50</v>
      </c>
      <c r="G219" s="120"/>
      <c r="H219" s="121">
        <f t="shared" si="24"/>
        <v>0</v>
      </c>
      <c r="I219" s="121">
        <f t="shared" si="25"/>
        <v>0</v>
      </c>
      <c r="J219" s="122">
        <v>9.5</v>
      </c>
      <c r="K219" s="144">
        <f t="shared" si="23"/>
        <v>0</v>
      </c>
      <c r="L219" s="123"/>
      <c r="M219" s="117"/>
      <c r="O219" s="94"/>
    </row>
    <row r="220" spans="1:15" s="19" customFormat="1" ht="25.5" x14ac:dyDescent="0.25">
      <c r="A220" s="116">
        <v>188</v>
      </c>
      <c r="B220" s="117" t="s">
        <v>855</v>
      </c>
      <c r="C220" s="118" t="s">
        <v>29</v>
      </c>
      <c r="D220" s="119">
        <v>10</v>
      </c>
      <c r="E220" s="118">
        <v>1</v>
      </c>
      <c r="F220" s="118">
        <v>50</v>
      </c>
      <c r="G220" s="120"/>
      <c r="H220" s="121">
        <f t="shared" si="24"/>
        <v>0</v>
      </c>
      <c r="I220" s="121">
        <f t="shared" si="25"/>
        <v>0</v>
      </c>
      <c r="J220" s="122">
        <v>9.5</v>
      </c>
      <c r="K220" s="144">
        <f t="shared" si="23"/>
        <v>0</v>
      </c>
      <c r="L220" s="123"/>
      <c r="M220" s="117"/>
      <c r="O220" s="94"/>
    </row>
    <row r="221" spans="1:15" s="19" customFormat="1" ht="25.5" x14ac:dyDescent="0.25">
      <c r="A221" s="116">
        <v>189</v>
      </c>
      <c r="B221" s="117" t="s">
        <v>856</v>
      </c>
      <c r="C221" s="118" t="s">
        <v>29</v>
      </c>
      <c r="D221" s="119">
        <v>10</v>
      </c>
      <c r="E221" s="118">
        <v>1</v>
      </c>
      <c r="F221" s="118">
        <v>30</v>
      </c>
      <c r="G221" s="120"/>
      <c r="H221" s="121">
        <f t="shared" si="24"/>
        <v>0</v>
      </c>
      <c r="I221" s="121">
        <f t="shared" si="25"/>
        <v>0</v>
      </c>
      <c r="J221" s="122">
        <v>9.5</v>
      </c>
      <c r="K221" s="144">
        <f t="shared" si="23"/>
        <v>0</v>
      </c>
      <c r="L221" s="123"/>
      <c r="M221" s="117"/>
      <c r="O221" s="94"/>
    </row>
    <row r="222" spans="1:15" s="19" customFormat="1" ht="25.5" x14ac:dyDescent="0.25">
      <c r="A222" s="116">
        <v>190</v>
      </c>
      <c r="B222" s="117" t="s">
        <v>857</v>
      </c>
      <c r="C222" s="118" t="s">
        <v>29</v>
      </c>
      <c r="D222" s="119">
        <v>8</v>
      </c>
      <c r="E222" s="118">
        <v>10</v>
      </c>
      <c r="F222" s="118">
        <v>8</v>
      </c>
      <c r="G222" s="120"/>
      <c r="H222" s="121">
        <f t="shared" si="24"/>
        <v>0</v>
      </c>
      <c r="I222" s="121">
        <f t="shared" si="25"/>
        <v>0</v>
      </c>
      <c r="J222" s="122">
        <v>9.5</v>
      </c>
      <c r="K222" s="144">
        <f t="shared" si="23"/>
        <v>0</v>
      </c>
      <c r="L222" s="123"/>
      <c r="M222" s="117"/>
      <c r="O222" s="94"/>
    </row>
    <row r="223" spans="1:15" s="19" customFormat="1" ht="25.5" x14ac:dyDescent="0.25">
      <c r="A223" s="116">
        <v>191</v>
      </c>
      <c r="B223" s="117" t="s">
        <v>858</v>
      </c>
      <c r="C223" s="118" t="s">
        <v>29</v>
      </c>
      <c r="D223" s="119">
        <v>8</v>
      </c>
      <c r="E223" s="118">
        <v>10</v>
      </c>
      <c r="F223" s="118">
        <v>8</v>
      </c>
      <c r="G223" s="120"/>
      <c r="H223" s="121">
        <f t="shared" si="24"/>
        <v>0</v>
      </c>
      <c r="I223" s="121">
        <f t="shared" si="25"/>
        <v>0</v>
      </c>
      <c r="J223" s="122">
        <v>9.5</v>
      </c>
      <c r="K223" s="144">
        <f t="shared" si="23"/>
        <v>0</v>
      </c>
      <c r="L223" s="123"/>
      <c r="M223" s="117"/>
      <c r="O223" s="94"/>
    </row>
    <row r="224" spans="1:15" s="152" customFormat="1" ht="38.25" x14ac:dyDescent="0.25">
      <c r="A224" s="116">
        <v>192</v>
      </c>
      <c r="B224" s="117" t="s">
        <v>1526</v>
      </c>
      <c r="C224" s="118" t="s">
        <v>29</v>
      </c>
      <c r="D224" s="119">
        <v>10</v>
      </c>
      <c r="E224" s="118">
        <v>2</v>
      </c>
      <c r="F224" s="118">
        <v>10</v>
      </c>
      <c r="G224" s="120"/>
      <c r="H224" s="121">
        <f t="shared" si="24"/>
        <v>0</v>
      </c>
      <c r="I224" s="121">
        <f t="shared" si="25"/>
        <v>0</v>
      </c>
      <c r="J224" s="122">
        <v>9.5</v>
      </c>
      <c r="K224" s="144">
        <f t="shared" si="23"/>
        <v>0</v>
      </c>
      <c r="L224" s="123"/>
      <c r="M224" s="117"/>
      <c r="O224" s="94"/>
    </row>
    <row r="225" spans="1:15" s="152" customFormat="1" ht="25.5" x14ac:dyDescent="0.25">
      <c r="A225" s="116">
        <v>193</v>
      </c>
      <c r="B225" s="117" t="s">
        <v>1527</v>
      </c>
      <c r="C225" s="118" t="s">
        <v>29</v>
      </c>
      <c r="D225" s="119">
        <v>10</v>
      </c>
      <c r="E225" s="118">
        <v>2</v>
      </c>
      <c r="F225" s="118">
        <v>10</v>
      </c>
      <c r="G225" s="120"/>
      <c r="H225" s="121">
        <f t="shared" si="24"/>
        <v>0</v>
      </c>
      <c r="I225" s="121">
        <f t="shared" si="25"/>
        <v>0</v>
      </c>
      <c r="J225" s="122">
        <v>9.5</v>
      </c>
      <c r="K225" s="144">
        <f t="shared" si="23"/>
        <v>0</v>
      </c>
      <c r="L225" s="123"/>
      <c r="M225" s="117"/>
      <c r="O225" s="94"/>
    </row>
    <row r="226" spans="1:15" s="19" customFormat="1" ht="12.75" x14ac:dyDescent="0.25">
      <c r="A226" s="116">
        <v>194</v>
      </c>
      <c r="B226" s="117" t="s">
        <v>859</v>
      </c>
      <c r="C226" s="118" t="s">
        <v>29</v>
      </c>
      <c r="D226" s="119">
        <v>10</v>
      </c>
      <c r="E226" s="118">
        <v>20</v>
      </c>
      <c r="F226" s="118">
        <v>100</v>
      </c>
      <c r="G226" s="120"/>
      <c r="H226" s="121">
        <f t="shared" si="24"/>
        <v>0</v>
      </c>
      <c r="I226" s="121">
        <f t="shared" si="25"/>
        <v>0</v>
      </c>
      <c r="J226" s="122">
        <v>9.5</v>
      </c>
      <c r="K226" s="144">
        <f t="shared" si="23"/>
        <v>0</v>
      </c>
      <c r="L226" s="123"/>
      <c r="M226" s="117"/>
      <c r="O226" s="94"/>
    </row>
    <row r="227" spans="1:15" s="19" customFormat="1" ht="12.75" x14ac:dyDescent="0.25">
      <c r="A227" s="88"/>
      <c r="B227" s="106" t="s">
        <v>860</v>
      </c>
      <c r="C227" s="111"/>
      <c r="D227" s="112"/>
      <c r="E227" s="111"/>
      <c r="F227" s="111"/>
      <c r="G227" s="90"/>
      <c r="H227" s="91"/>
      <c r="I227" s="114"/>
      <c r="J227" s="114"/>
      <c r="K227" s="115"/>
      <c r="L227" s="115"/>
      <c r="M227" s="106"/>
      <c r="O227" s="94"/>
    </row>
    <row r="228" spans="1:15" s="19" customFormat="1" ht="12.75" x14ac:dyDescent="0.25">
      <c r="A228" s="116">
        <v>195</v>
      </c>
      <c r="B228" s="117" t="s">
        <v>861</v>
      </c>
      <c r="C228" s="118" t="s">
        <v>29</v>
      </c>
      <c r="D228" s="119">
        <v>1</v>
      </c>
      <c r="E228" s="118">
        <v>1</v>
      </c>
      <c r="F228" s="118">
        <v>1</v>
      </c>
      <c r="G228" s="120"/>
      <c r="H228" s="121">
        <f>G228*1.095</f>
        <v>0</v>
      </c>
      <c r="I228" s="121">
        <f t="shared" si="25"/>
        <v>0</v>
      </c>
      <c r="J228" s="122">
        <v>9.5</v>
      </c>
      <c r="K228" s="144">
        <f>I228*1.095</f>
        <v>0</v>
      </c>
      <c r="L228" s="123"/>
      <c r="M228" s="117"/>
      <c r="O228" s="94"/>
    </row>
    <row r="229" spans="1:15" s="19" customFormat="1" ht="25.5" x14ac:dyDescent="0.25">
      <c r="A229" s="116">
        <v>196</v>
      </c>
      <c r="B229" s="117" t="s">
        <v>1165</v>
      </c>
      <c r="C229" s="118" t="s">
        <v>29</v>
      </c>
      <c r="D229" s="119">
        <v>20</v>
      </c>
      <c r="E229" s="118">
        <v>10</v>
      </c>
      <c r="F229" s="118">
        <v>20</v>
      </c>
      <c r="G229" s="120"/>
      <c r="H229" s="121">
        <f t="shared" ref="H229:H257" si="26">G229*1.095</f>
        <v>0</v>
      </c>
      <c r="I229" s="121">
        <f t="shared" si="25"/>
        <v>0</v>
      </c>
      <c r="J229" s="122">
        <v>9.5</v>
      </c>
      <c r="K229" s="144">
        <f t="shared" ref="K229:K257" si="27">I229*1.095</f>
        <v>0</v>
      </c>
      <c r="L229" s="123"/>
      <c r="M229" s="117"/>
      <c r="O229" s="94"/>
    </row>
    <row r="230" spans="1:15" s="19" customFormat="1" ht="12.75" x14ac:dyDescent="0.25">
      <c r="A230" s="116">
        <v>197</v>
      </c>
      <c r="B230" s="117" t="s">
        <v>862</v>
      </c>
      <c r="C230" s="118" t="s">
        <v>29</v>
      </c>
      <c r="D230" s="119">
        <v>1</v>
      </c>
      <c r="E230" s="118">
        <v>1</v>
      </c>
      <c r="F230" s="118">
        <v>1</v>
      </c>
      <c r="G230" s="120"/>
      <c r="H230" s="121">
        <f t="shared" si="26"/>
        <v>0</v>
      </c>
      <c r="I230" s="121">
        <f t="shared" si="25"/>
        <v>0</v>
      </c>
      <c r="J230" s="122">
        <v>9.5</v>
      </c>
      <c r="K230" s="144">
        <f t="shared" si="27"/>
        <v>0</v>
      </c>
      <c r="L230" s="123"/>
      <c r="M230" s="117"/>
      <c r="O230" s="94"/>
    </row>
    <row r="231" spans="1:15" s="149" customFormat="1" ht="12.75" x14ac:dyDescent="0.25">
      <c r="A231" s="116">
        <v>198</v>
      </c>
      <c r="B231" s="117" t="s">
        <v>1427</v>
      </c>
      <c r="C231" s="118" t="s">
        <v>29</v>
      </c>
      <c r="D231" s="119">
        <v>5</v>
      </c>
      <c r="E231" s="118">
        <v>2</v>
      </c>
      <c r="F231" s="118">
        <v>5</v>
      </c>
      <c r="G231" s="120"/>
      <c r="H231" s="121">
        <f t="shared" si="26"/>
        <v>0</v>
      </c>
      <c r="I231" s="121">
        <f t="shared" si="25"/>
        <v>0</v>
      </c>
      <c r="J231" s="122">
        <v>9.5</v>
      </c>
      <c r="K231" s="144">
        <f t="shared" si="27"/>
        <v>0</v>
      </c>
      <c r="L231" s="123"/>
      <c r="M231" s="117"/>
      <c r="O231" s="94"/>
    </row>
    <row r="232" spans="1:15" s="19" customFormat="1" ht="12.75" x14ac:dyDescent="0.25">
      <c r="A232" s="116">
        <v>199</v>
      </c>
      <c r="B232" s="117" t="s">
        <v>863</v>
      </c>
      <c r="C232" s="118" t="s">
        <v>29</v>
      </c>
      <c r="D232" s="119">
        <v>10</v>
      </c>
      <c r="E232" s="118">
        <v>10</v>
      </c>
      <c r="F232" s="118">
        <v>10</v>
      </c>
      <c r="G232" s="120"/>
      <c r="H232" s="121">
        <f t="shared" si="26"/>
        <v>0</v>
      </c>
      <c r="I232" s="121">
        <f t="shared" si="25"/>
        <v>0</v>
      </c>
      <c r="J232" s="122">
        <v>9.5</v>
      </c>
      <c r="K232" s="144">
        <f t="shared" si="27"/>
        <v>0</v>
      </c>
      <c r="L232" s="123"/>
      <c r="M232" s="117"/>
      <c r="O232" s="94"/>
    </row>
    <row r="233" spans="1:15" s="19" customFormat="1" ht="12.75" x14ac:dyDescent="0.25">
      <c r="A233" s="116">
        <v>200</v>
      </c>
      <c r="B233" s="117" t="s">
        <v>1164</v>
      </c>
      <c r="C233" s="118" t="s">
        <v>29</v>
      </c>
      <c r="D233" s="119">
        <v>20</v>
      </c>
      <c r="E233" s="118">
        <v>20</v>
      </c>
      <c r="F233" s="118">
        <v>15</v>
      </c>
      <c r="G233" s="120"/>
      <c r="H233" s="121">
        <f t="shared" si="26"/>
        <v>0</v>
      </c>
      <c r="I233" s="121">
        <f t="shared" si="25"/>
        <v>0</v>
      </c>
      <c r="J233" s="122">
        <v>9.5</v>
      </c>
      <c r="K233" s="144">
        <f t="shared" si="27"/>
        <v>0</v>
      </c>
      <c r="L233" s="123"/>
      <c r="M233" s="117"/>
      <c r="O233" s="94"/>
    </row>
    <row r="234" spans="1:15" s="19" customFormat="1" ht="12.75" x14ac:dyDescent="0.25">
      <c r="A234" s="116">
        <v>201</v>
      </c>
      <c r="B234" s="117" t="s">
        <v>1163</v>
      </c>
      <c r="C234" s="118" t="s">
        <v>29</v>
      </c>
      <c r="D234" s="119">
        <v>1</v>
      </c>
      <c r="E234" s="118">
        <v>1</v>
      </c>
      <c r="F234" s="118">
        <v>1</v>
      </c>
      <c r="G234" s="120"/>
      <c r="H234" s="121">
        <f t="shared" si="26"/>
        <v>0</v>
      </c>
      <c r="I234" s="121">
        <f t="shared" si="25"/>
        <v>0</v>
      </c>
      <c r="J234" s="122">
        <v>9.5</v>
      </c>
      <c r="K234" s="144">
        <f t="shared" si="27"/>
        <v>0</v>
      </c>
      <c r="L234" s="123"/>
      <c r="M234" s="117"/>
      <c r="O234" s="94"/>
    </row>
    <row r="235" spans="1:15" s="19" customFormat="1" ht="12.75" x14ac:dyDescent="0.25">
      <c r="A235" s="116">
        <v>202</v>
      </c>
      <c r="B235" s="117" t="s">
        <v>1261</v>
      </c>
      <c r="C235" s="118" t="s">
        <v>29</v>
      </c>
      <c r="D235" s="119">
        <v>40</v>
      </c>
      <c r="E235" s="118">
        <v>60</v>
      </c>
      <c r="F235" s="118">
        <v>60</v>
      </c>
      <c r="G235" s="120"/>
      <c r="H235" s="121">
        <f t="shared" si="26"/>
        <v>0</v>
      </c>
      <c r="I235" s="121">
        <f t="shared" si="25"/>
        <v>0</v>
      </c>
      <c r="J235" s="122">
        <v>9.5</v>
      </c>
      <c r="K235" s="144">
        <f t="shared" si="27"/>
        <v>0</v>
      </c>
      <c r="L235" s="123"/>
      <c r="M235" s="117"/>
      <c r="O235" s="94"/>
    </row>
    <row r="236" spans="1:15" s="19" customFormat="1" ht="12.75" x14ac:dyDescent="0.25">
      <c r="A236" s="116">
        <v>203</v>
      </c>
      <c r="B236" s="117" t="s">
        <v>864</v>
      </c>
      <c r="C236" s="118" t="s">
        <v>29</v>
      </c>
      <c r="D236" s="119">
        <v>2</v>
      </c>
      <c r="E236" s="118">
        <v>10</v>
      </c>
      <c r="F236" s="118">
        <v>10</v>
      </c>
      <c r="G236" s="120"/>
      <c r="H236" s="121">
        <f t="shared" si="26"/>
        <v>0</v>
      </c>
      <c r="I236" s="121">
        <f t="shared" si="25"/>
        <v>0</v>
      </c>
      <c r="J236" s="122">
        <v>9.5</v>
      </c>
      <c r="K236" s="144">
        <f t="shared" si="27"/>
        <v>0</v>
      </c>
      <c r="L236" s="123"/>
      <c r="M236" s="117"/>
      <c r="O236" s="94"/>
    </row>
    <row r="237" spans="1:15" s="19" customFormat="1" ht="12.75" x14ac:dyDescent="0.25">
      <c r="A237" s="116">
        <v>204</v>
      </c>
      <c r="B237" s="117" t="s">
        <v>1166</v>
      </c>
      <c r="C237" s="118" t="s">
        <v>29</v>
      </c>
      <c r="D237" s="119">
        <v>30</v>
      </c>
      <c r="E237" s="118">
        <v>10</v>
      </c>
      <c r="F237" s="118">
        <v>10</v>
      </c>
      <c r="G237" s="120"/>
      <c r="H237" s="121">
        <f t="shared" si="26"/>
        <v>0</v>
      </c>
      <c r="I237" s="121">
        <f t="shared" si="25"/>
        <v>0</v>
      </c>
      <c r="J237" s="122">
        <v>9.5</v>
      </c>
      <c r="K237" s="144">
        <f t="shared" si="27"/>
        <v>0</v>
      </c>
      <c r="L237" s="123"/>
      <c r="M237" s="117"/>
      <c r="O237" s="94"/>
    </row>
    <row r="238" spans="1:15" s="19" customFormat="1" ht="12.75" x14ac:dyDescent="0.25">
      <c r="A238" s="116">
        <v>205</v>
      </c>
      <c r="B238" s="117" t="s">
        <v>865</v>
      </c>
      <c r="C238" s="118" t="s">
        <v>29</v>
      </c>
      <c r="D238" s="119">
        <v>30</v>
      </c>
      <c r="E238" s="118">
        <v>10</v>
      </c>
      <c r="F238" s="118">
        <v>10</v>
      </c>
      <c r="G238" s="120"/>
      <c r="H238" s="121">
        <f t="shared" si="26"/>
        <v>0</v>
      </c>
      <c r="I238" s="121">
        <f t="shared" si="25"/>
        <v>0</v>
      </c>
      <c r="J238" s="122">
        <v>9.5</v>
      </c>
      <c r="K238" s="144">
        <f t="shared" si="27"/>
        <v>0</v>
      </c>
      <c r="L238" s="123"/>
      <c r="M238" s="117"/>
      <c r="O238" s="94"/>
    </row>
    <row r="239" spans="1:15" s="19" customFormat="1" ht="12.75" x14ac:dyDescent="0.25">
      <c r="A239" s="116">
        <v>206</v>
      </c>
      <c r="B239" s="117" t="s">
        <v>1260</v>
      </c>
      <c r="C239" s="118" t="s">
        <v>29</v>
      </c>
      <c r="D239" s="119">
        <v>50</v>
      </c>
      <c r="E239" s="118">
        <v>30</v>
      </c>
      <c r="F239" s="118">
        <v>30</v>
      </c>
      <c r="G239" s="120"/>
      <c r="H239" s="121">
        <f t="shared" si="26"/>
        <v>0</v>
      </c>
      <c r="I239" s="121">
        <f t="shared" si="25"/>
        <v>0</v>
      </c>
      <c r="J239" s="122">
        <v>9.5</v>
      </c>
      <c r="K239" s="144">
        <f t="shared" si="27"/>
        <v>0</v>
      </c>
      <c r="L239" s="123"/>
      <c r="M239" s="117"/>
      <c r="O239" s="94"/>
    </row>
    <row r="240" spans="1:15" s="19" customFormat="1" ht="25.5" x14ac:dyDescent="0.25">
      <c r="A240" s="116">
        <v>207</v>
      </c>
      <c r="B240" s="117" t="s">
        <v>866</v>
      </c>
      <c r="C240" s="118" t="s">
        <v>29</v>
      </c>
      <c r="D240" s="119">
        <v>50</v>
      </c>
      <c r="E240" s="118">
        <v>30</v>
      </c>
      <c r="F240" s="118">
        <v>15</v>
      </c>
      <c r="G240" s="120"/>
      <c r="H240" s="121">
        <f t="shared" si="26"/>
        <v>0</v>
      </c>
      <c r="I240" s="121">
        <f t="shared" si="25"/>
        <v>0</v>
      </c>
      <c r="J240" s="122">
        <v>9.5</v>
      </c>
      <c r="K240" s="144">
        <f t="shared" si="27"/>
        <v>0</v>
      </c>
      <c r="L240" s="123"/>
      <c r="M240" s="117"/>
      <c r="O240" s="94"/>
    </row>
    <row r="241" spans="1:15" s="19" customFormat="1" ht="25.5" x14ac:dyDescent="0.25">
      <c r="A241" s="116">
        <v>208</v>
      </c>
      <c r="B241" s="117" t="s">
        <v>949</v>
      </c>
      <c r="C241" s="118" t="s">
        <v>29</v>
      </c>
      <c r="D241" s="119">
        <v>50</v>
      </c>
      <c r="E241" s="118">
        <v>10</v>
      </c>
      <c r="F241" s="118">
        <v>10</v>
      </c>
      <c r="G241" s="120"/>
      <c r="H241" s="121">
        <f t="shared" si="26"/>
        <v>0</v>
      </c>
      <c r="I241" s="121">
        <f t="shared" si="25"/>
        <v>0</v>
      </c>
      <c r="J241" s="122">
        <v>9.5</v>
      </c>
      <c r="K241" s="144">
        <f t="shared" si="27"/>
        <v>0</v>
      </c>
      <c r="L241" s="123"/>
      <c r="M241" s="117"/>
      <c r="O241" s="94"/>
    </row>
    <row r="242" spans="1:15" s="19" customFormat="1" ht="12.75" x14ac:dyDescent="0.25">
      <c r="A242" s="116">
        <v>209</v>
      </c>
      <c r="B242" s="117" t="s">
        <v>867</v>
      </c>
      <c r="C242" s="118" t="s">
        <v>29</v>
      </c>
      <c r="D242" s="119">
        <v>10</v>
      </c>
      <c r="E242" s="118">
        <v>10</v>
      </c>
      <c r="F242" s="118">
        <v>10</v>
      </c>
      <c r="G242" s="120"/>
      <c r="H242" s="121">
        <f t="shared" si="26"/>
        <v>0</v>
      </c>
      <c r="I242" s="121">
        <f t="shared" si="25"/>
        <v>0</v>
      </c>
      <c r="J242" s="122">
        <v>9.5</v>
      </c>
      <c r="K242" s="144">
        <f t="shared" si="27"/>
        <v>0</v>
      </c>
      <c r="L242" s="123"/>
      <c r="M242" s="117"/>
      <c r="O242" s="94"/>
    </row>
    <row r="243" spans="1:15" s="19" customFormat="1" ht="12.75" x14ac:dyDescent="0.25">
      <c r="A243" s="116">
        <v>210</v>
      </c>
      <c r="B243" s="117" t="s">
        <v>868</v>
      </c>
      <c r="C243" s="118" t="s">
        <v>29</v>
      </c>
      <c r="D243" s="119">
        <v>10</v>
      </c>
      <c r="E243" s="118">
        <v>5</v>
      </c>
      <c r="F243" s="118">
        <v>30</v>
      </c>
      <c r="G243" s="120"/>
      <c r="H243" s="121">
        <f t="shared" si="26"/>
        <v>0</v>
      </c>
      <c r="I243" s="121">
        <f t="shared" si="25"/>
        <v>0</v>
      </c>
      <c r="J243" s="122">
        <v>9.5</v>
      </c>
      <c r="K243" s="144">
        <f t="shared" si="27"/>
        <v>0</v>
      </c>
      <c r="L243" s="123"/>
      <c r="M243" s="117"/>
      <c r="O243" s="94"/>
    </row>
    <row r="244" spans="1:15" s="19" customFormat="1" ht="25.5" x14ac:dyDescent="0.25">
      <c r="A244" s="116">
        <v>211</v>
      </c>
      <c r="B244" s="117" t="s">
        <v>869</v>
      </c>
      <c r="C244" s="118" t="s">
        <v>29</v>
      </c>
      <c r="D244" s="119">
        <v>10</v>
      </c>
      <c r="E244" s="118">
        <v>10</v>
      </c>
      <c r="F244" s="118">
        <v>10</v>
      </c>
      <c r="G244" s="120"/>
      <c r="H244" s="121">
        <f t="shared" si="26"/>
        <v>0</v>
      </c>
      <c r="I244" s="121">
        <f t="shared" si="25"/>
        <v>0</v>
      </c>
      <c r="J244" s="122">
        <v>9.5</v>
      </c>
      <c r="K244" s="144">
        <f t="shared" si="27"/>
        <v>0</v>
      </c>
      <c r="L244" s="123"/>
      <c r="M244" s="117"/>
      <c r="O244" s="94"/>
    </row>
    <row r="245" spans="1:15" s="19" customFormat="1" ht="12.75" x14ac:dyDescent="0.25">
      <c r="A245" s="116">
        <v>212</v>
      </c>
      <c r="B245" s="117" t="s">
        <v>1426</v>
      </c>
      <c r="C245" s="118" t="s">
        <v>29</v>
      </c>
      <c r="D245" s="119">
        <v>10</v>
      </c>
      <c r="E245" s="118">
        <v>2</v>
      </c>
      <c r="F245" s="118">
        <v>30</v>
      </c>
      <c r="G245" s="120"/>
      <c r="H245" s="121">
        <f t="shared" si="26"/>
        <v>0</v>
      </c>
      <c r="I245" s="121">
        <f t="shared" si="25"/>
        <v>0</v>
      </c>
      <c r="J245" s="122">
        <v>9.5</v>
      </c>
      <c r="K245" s="144">
        <f t="shared" si="27"/>
        <v>0</v>
      </c>
      <c r="L245" s="123"/>
      <c r="M245" s="117"/>
      <c r="O245" s="94"/>
    </row>
    <row r="246" spans="1:15" s="19" customFormat="1" ht="12.75" x14ac:dyDescent="0.25">
      <c r="A246" s="116">
        <v>213</v>
      </c>
      <c r="B246" s="117" t="s">
        <v>870</v>
      </c>
      <c r="C246" s="118" t="s">
        <v>29</v>
      </c>
      <c r="D246" s="119">
        <v>10</v>
      </c>
      <c r="E246" s="118">
        <v>2</v>
      </c>
      <c r="F246" s="118">
        <v>50</v>
      </c>
      <c r="G246" s="120"/>
      <c r="H246" s="121">
        <f t="shared" si="26"/>
        <v>0</v>
      </c>
      <c r="I246" s="121">
        <f t="shared" si="25"/>
        <v>0</v>
      </c>
      <c r="J246" s="122">
        <v>9.5</v>
      </c>
      <c r="K246" s="144">
        <f t="shared" si="27"/>
        <v>0</v>
      </c>
      <c r="L246" s="123"/>
      <c r="M246" s="117"/>
      <c r="O246" s="94"/>
    </row>
    <row r="247" spans="1:15" s="19" customFormat="1" ht="12.75" x14ac:dyDescent="0.25">
      <c r="A247" s="116">
        <v>214</v>
      </c>
      <c r="B247" s="117" t="s">
        <v>871</v>
      </c>
      <c r="C247" s="118" t="s">
        <v>29</v>
      </c>
      <c r="D247" s="119">
        <v>10</v>
      </c>
      <c r="E247" s="118">
        <v>2</v>
      </c>
      <c r="F247" s="118">
        <v>50</v>
      </c>
      <c r="G247" s="120"/>
      <c r="H247" s="121">
        <f t="shared" si="26"/>
        <v>0</v>
      </c>
      <c r="I247" s="121">
        <f t="shared" si="25"/>
        <v>0</v>
      </c>
      <c r="J247" s="122">
        <v>9.5</v>
      </c>
      <c r="K247" s="144">
        <f t="shared" si="27"/>
        <v>0</v>
      </c>
      <c r="L247" s="123"/>
      <c r="M247" s="117"/>
      <c r="O247" s="94"/>
    </row>
    <row r="248" spans="1:15" s="19" customFormat="1" ht="12.75" x14ac:dyDescent="0.25">
      <c r="A248" s="116">
        <v>215</v>
      </c>
      <c r="B248" s="117" t="s">
        <v>872</v>
      </c>
      <c r="C248" s="118" t="s">
        <v>29</v>
      </c>
      <c r="D248" s="119">
        <v>10</v>
      </c>
      <c r="E248" s="118">
        <v>2</v>
      </c>
      <c r="F248" s="118">
        <v>30</v>
      </c>
      <c r="G248" s="120"/>
      <c r="H248" s="121">
        <f t="shared" si="26"/>
        <v>0</v>
      </c>
      <c r="I248" s="121">
        <f t="shared" si="25"/>
        <v>0</v>
      </c>
      <c r="J248" s="122">
        <v>9.5</v>
      </c>
      <c r="K248" s="144">
        <f t="shared" si="27"/>
        <v>0</v>
      </c>
      <c r="L248" s="123"/>
      <c r="M248" s="117"/>
      <c r="O248" s="94"/>
    </row>
    <row r="249" spans="1:15" s="19" customFormat="1" ht="12.75" x14ac:dyDescent="0.25">
      <c r="A249" s="116">
        <v>216</v>
      </c>
      <c r="B249" s="117" t="s">
        <v>873</v>
      </c>
      <c r="C249" s="118" t="s">
        <v>29</v>
      </c>
      <c r="D249" s="119">
        <v>10</v>
      </c>
      <c r="E249" s="118">
        <v>2</v>
      </c>
      <c r="F249" s="118">
        <v>10</v>
      </c>
      <c r="G249" s="120"/>
      <c r="H249" s="121">
        <f t="shared" si="26"/>
        <v>0</v>
      </c>
      <c r="I249" s="121">
        <f t="shared" si="25"/>
        <v>0</v>
      </c>
      <c r="J249" s="122">
        <v>9.5</v>
      </c>
      <c r="K249" s="144">
        <f t="shared" si="27"/>
        <v>0</v>
      </c>
      <c r="L249" s="123"/>
      <c r="M249" s="117"/>
      <c r="O249" s="94"/>
    </row>
    <row r="250" spans="1:15" s="19" customFormat="1" ht="12.75" x14ac:dyDescent="0.25">
      <c r="A250" s="116">
        <v>217</v>
      </c>
      <c r="B250" s="117" t="s">
        <v>874</v>
      </c>
      <c r="C250" s="118" t="s">
        <v>29</v>
      </c>
      <c r="D250" s="119">
        <v>10</v>
      </c>
      <c r="E250" s="118">
        <v>2</v>
      </c>
      <c r="F250" s="118">
        <v>10</v>
      </c>
      <c r="G250" s="120"/>
      <c r="H250" s="121">
        <f t="shared" si="26"/>
        <v>0</v>
      </c>
      <c r="I250" s="121">
        <f t="shared" si="25"/>
        <v>0</v>
      </c>
      <c r="J250" s="122">
        <v>9.5</v>
      </c>
      <c r="K250" s="144">
        <f t="shared" si="27"/>
        <v>0</v>
      </c>
      <c r="L250" s="123"/>
      <c r="M250" s="117"/>
      <c r="O250" s="94"/>
    </row>
    <row r="251" spans="1:15" s="19" customFormat="1" ht="25.5" x14ac:dyDescent="0.25">
      <c r="A251" s="116">
        <v>218</v>
      </c>
      <c r="B251" s="117" t="s">
        <v>875</v>
      </c>
      <c r="C251" s="118" t="s">
        <v>29</v>
      </c>
      <c r="D251" s="119">
        <v>20</v>
      </c>
      <c r="E251" s="118">
        <v>10</v>
      </c>
      <c r="F251" s="118">
        <v>10</v>
      </c>
      <c r="G251" s="120"/>
      <c r="H251" s="121">
        <f t="shared" si="26"/>
        <v>0</v>
      </c>
      <c r="I251" s="121">
        <f t="shared" si="25"/>
        <v>0</v>
      </c>
      <c r="J251" s="122">
        <v>9.5</v>
      </c>
      <c r="K251" s="144">
        <f t="shared" si="27"/>
        <v>0</v>
      </c>
      <c r="L251" s="123"/>
      <c r="M251" s="117"/>
      <c r="O251" s="94"/>
    </row>
    <row r="252" spans="1:15" s="158" customFormat="1" ht="12.75" x14ac:dyDescent="0.25">
      <c r="A252" s="116">
        <v>219</v>
      </c>
      <c r="B252" s="117" t="s">
        <v>1587</v>
      </c>
      <c r="C252" s="118" t="s">
        <v>29</v>
      </c>
      <c r="D252" s="119">
        <v>40</v>
      </c>
      <c r="E252" s="118">
        <v>40</v>
      </c>
      <c r="F252" s="118">
        <v>40</v>
      </c>
      <c r="G252" s="120"/>
      <c r="H252" s="121">
        <f t="shared" si="26"/>
        <v>0</v>
      </c>
      <c r="I252" s="121">
        <f t="shared" si="25"/>
        <v>0</v>
      </c>
      <c r="J252" s="122">
        <v>9.5</v>
      </c>
      <c r="K252" s="144">
        <f t="shared" si="27"/>
        <v>0</v>
      </c>
      <c r="L252" s="123"/>
      <c r="M252" s="117"/>
      <c r="O252" s="94"/>
    </row>
    <row r="253" spans="1:15" s="158" customFormat="1" ht="12.75" x14ac:dyDescent="0.25">
      <c r="A253" s="116">
        <v>220</v>
      </c>
      <c r="B253" s="117" t="s">
        <v>1586</v>
      </c>
      <c r="C253" s="118" t="s">
        <v>29</v>
      </c>
      <c r="D253" s="119">
        <v>30</v>
      </c>
      <c r="E253" s="118">
        <v>30</v>
      </c>
      <c r="F253" s="118">
        <v>30</v>
      </c>
      <c r="G253" s="120"/>
      <c r="H253" s="121">
        <f t="shared" si="26"/>
        <v>0</v>
      </c>
      <c r="I253" s="121">
        <f t="shared" si="25"/>
        <v>0</v>
      </c>
      <c r="J253" s="122">
        <v>9.5</v>
      </c>
      <c r="K253" s="144">
        <f t="shared" si="27"/>
        <v>0</v>
      </c>
      <c r="L253" s="123"/>
      <c r="M253" s="117"/>
      <c r="O253" s="94"/>
    </row>
    <row r="254" spans="1:15" s="125" customFormat="1" ht="12.75" x14ac:dyDescent="0.25">
      <c r="A254" s="116">
        <v>221</v>
      </c>
      <c r="B254" s="117" t="s">
        <v>1200</v>
      </c>
      <c r="C254" s="118" t="s">
        <v>29</v>
      </c>
      <c r="D254" s="119">
        <v>10</v>
      </c>
      <c r="E254" s="118">
        <v>2</v>
      </c>
      <c r="F254" s="118">
        <v>10</v>
      </c>
      <c r="G254" s="120"/>
      <c r="H254" s="121">
        <f t="shared" si="26"/>
        <v>0</v>
      </c>
      <c r="I254" s="121">
        <f t="shared" si="25"/>
        <v>0</v>
      </c>
      <c r="J254" s="122">
        <v>9.5</v>
      </c>
      <c r="K254" s="144">
        <f t="shared" si="27"/>
        <v>0</v>
      </c>
      <c r="L254" s="123"/>
      <c r="M254" s="117"/>
      <c r="O254" s="94"/>
    </row>
    <row r="255" spans="1:15" s="125" customFormat="1" ht="12.75" x14ac:dyDescent="0.25">
      <c r="A255" s="116">
        <v>222</v>
      </c>
      <c r="B255" s="117" t="s">
        <v>1199</v>
      </c>
      <c r="C255" s="118" t="s">
        <v>29</v>
      </c>
      <c r="D255" s="119">
        <v>10</v>
      </c>
      <c r="E255" s="118">
        <v>2</v>
      </c>
      <c r="F255" s="118">
        <v>10</v>
      </c>
      <c r="G255" s="120"/>
      <c r="H255" s="121">
        <f t="shared" si="26"/>
        <v>0</v>
      </c>
      <c r="I255" s="121">
        <f t="shared" si="25"/>
        <v>0</v>
      </c>
      <c r="J255" s="122">
        <v>9.5</v>
      </c>
      <c r="K255" s="144">
        <f t="shared" si="27"/>
        <v>0</v>
      </c>
      <c r="L255" s="123"/>
      <c r="M255" s="117"/>
      <c r="O255" s="94"/>
    </row>
    <row r="256" spans="1:15" s="125" customFormat="1" ht="12.75" x14ac:dyDescent="0.25">
      <c r="A256" s="116">
        <v>223</v>
      </c>
      <c r="B256" s="117" t="s">
        <v>1201</v>
      </c>
      <c r="C256" s="118" t="s">
        <v>29</v>
      </c>
      <c r="D256" s="119">
        <v>10</v>
      </c>
      <c r="E256" s="118">
        <v>2</v>
      </c>
      <c r="F256" s="118">
        <v>10</v>
      </c>
      <c r="G256" s="120"/>
      <c r="H256" s="121">
        <f t="shared" si="26"/>
        <v>0</v>
      </c>
      <c r="I256" s="121">
        <f t="shared" si="25"/>
        <v>0</v>
      </c>
      <c r="J256" s="122">
        <v>9.5</v>
      </c>
      <c r="K256" s="144">
        <f t="shared" si="27"/>
        <v>0</v>
      </c>
      <c r="L256" s="123"/>
      <c r="M256" s="117"/>
      <c r="O256" s="94"/>
    </row>
    <row r="257" spans="1:15" s="19" customFormat="1" ht="12.75" x14ac:dyDescent="0.25">
      <c r="A257" s="116">
        <v>224</v>
      </c>
      <c r="B257" s="117" t="s">
        <v>876</v>
      </c>
      <c r="C257" s="118" t="s">
        <v>29</v>
      </c>
      <c r="D257" s="119">
        <v>10</v>
      </c>
      <c r="E257" s="118">
        <v>2</v>
      </c>
      <c r="F257" s="118">
        <v>5</v>
      </c>
      <c r="G257" s="120"/>
      <c r="H257" s="121">
        <f t="shared" si="26"/>
        <v>0</v>
      </c>
      <c r="I257" s="121">
        <f t="shared" si="25"/>
        <v>0</v>
      </c>
      <c r="J257" s="122">
        <v>9.5</v>
      </c>
      <c r="K257" s="144">
        <f t="shared" si="27"/>
        <v>0</v>
      </c>
      <c r="L257" s="123"/>
      <c r="M257" s="117"/>
      <c r="O257" s="94"/>
    </row>
    <row r="258" spans="1:15" s="19" customFormat="1" ht="12.75" x14ac:dyDescent="0.25">
      <c r="A258" s="88"/>
      <c r="B258" s="106" t="s">
        <v>877</v>
      </c>
      <c r="C258" s="111"/>
      <c r="D258" s="112"/>
      <c r="E258" s="111"/>
      <c r="F258" s="111"/>
      <c r="G258" s="90"/>
      <c r="H258" s="91"/>
      <c r="I258" s="114"/>
      <c r="J258" s="114"/>
      <c r="K258" s="115"/>
      <c r="L258" s="115"/>
      <c r="M258" s="106"/>
      <c r="O258" s="94"/>
    </row>
    <row r="259" spans="1:15" s="19" customFormat="1" ht="12.75" x14ac:dyDescent="0.25">
      <c r="A259" s="116">
        <v>225</v>
      </c>
      <c r="B259" s="117" t="s">
        <v>878</v>
      </c>
      <c r="C259" s="118" t="s">
        <v>29</v>
      </c>
      <c r="D259" s="119">
        <v>140</v>
      </c>
      <c r="E259" s="118">
        <v>90</v>
      </c>
      <c r="F259" s="118">
        <v>90</v>
      </c>
      <c r="G259" s="120"/>
      <c r="H259" s="121">
        <f>G259*1.095</f>
        <v>0</v>
      </c>
      <c r="I259" s="121">
        <f t="shared" si="25"/>
        <v>0</v>
      </c>
      <c r="J259" s="122">
        <v>9.5</v>
      </c>
      <c r="K259" s="144">
        <f>I259*1.095</f>
        <v>0</v>
      </c>
      <c r="L259" s="123"/>
      <c r="M259" s="117"/>
      <c r="O259" s="94"/>
    </row>
    <row r="260" spans="1:15" s="19" customFormat="1" ht="12.75" x14ac:dyDescent="0.25">
      <c r="A260" s="116">
        <v>226</v>
      </c>
      <c r="B260" s="117" t="s">
        <v>879</v>
      </c>
      <c r="C260" s="118" t="s">
        <v>29</v>
      </c>
      <c r="D260" s="119">
        <v>1</v>
      </c>
      <c r="E260" s="118">
        <v>1</v>
      </c>
      <c r="F260" s="118">
        <v>20</v>
      </c>
      <c r="G260" s="120"/>
      <c r="H260" s="121">
        <f t="shared" ref="H260:H334" si="28">G260*1.095</f>
        <v>0</v>
      </c>
      <c r="I260" s="121">
        <f t="shared" si="25"/>
        <v>0</v>
      </c>
      <c r="J260" s="122">
        <v>9.5</v>
      </c>
      <c r="K260" s="144">
        <f t="shared" ref="K260:K334" si="29">I260*1.095</f>
        <v>0</v>
      </c>
      <c r="L260" s="123"/>
      <c r="M260" s="117"/>
      <c r="O260" s="94"/>
    </row>
    <row r="261" spans="1:15" s="19" customFormat="1" ht="12.75" x14ac:dyDescent="0.25">
      <c r="A261" s="116">
        <v>227</v>
      </c>
      <c r="B261" s="117" t="s">
        <v>880</v>
      </c>
      <c r="C261" s="118" t="s">
        <v>29</v>
      </c>
      <c r="D261" s="119">
        <v>1</v>
      </c>
      <c r="E261" s="118">
        <v>1</v>
      </c>
      <c r="F261" s="118">
        <v>10</v>
      </c>
      <c r="G261" s="120"/>
      <c r="H261" s="121">
        <f t="shared" si="28"/>
        <v>0</v>
      </c>
      <c r="I261" s="121">
        <f t="shared" si="25"/>
        <v>0</v>
      </c>
      <c r="J261" s="122">
        <v>9.5</v>
      </c>
      <c r="K261" s="144">
        <f t="shared" si="29"/>
        <v>0</v>
      </c>
      <c r="L261" s="123"/>
      <c r="M261" s="117"/>
      <c r="O261" s="94"/>
    </row>
    <row r="262" spans="1:15" s="19" customFormat="1" ht="25.5" x14ac:dyDescent="0.25">
      <c r="A262" s="116">
        <v>228</v>
      </c>
      <c r="B262" s="117" t="s">
        <v>881</v>
      </c>
      <c r="C262" s="118" t="s">
        <v>29</v>
      </c>
      <c r="D262" s="119">
        <v>20</v>
      </c>
      <c r="E262" s="118">
        <v>1</v>
      </c>
      <c r="F262" s="118">
        <v>10</v>
      </c>
      <c r="G262" s="120"/>
      <c r="H262" s="121">
        <f t="shared" si="28"/>
        <v>0</v>
      </c>
      <c r="I262" s="121">
        <f t="shared" si="25"/>
        <v>0</v>
      </c>
      <c r="J262" s="122">
        <v>9.5</v>
      </c>
      <c r="K262" s="144">
        <f t="shared" si="29"/>
        <v>0</v>
      </c>
      <c r="L262" s="123"/>
      <c r="M262" s="117"/>
      <c r="O262" s="94"/>
    </row>
    <row r="263" spans="1:15" s="19" customFormat="1" ht="25.5" x14ac:dyDescent="0.25">
      <c r="A263" s="116">
        <v>229</v>
      </c>
      <c r="B263" s="117" t="s">
        <v>882</v>
      </c>
      <c r="C263" s="118" t="s">
        <v>29</v>
      </c>
      <c r="D263" s="119">
        <v>1</v>
      </c>
      <c r="E263" s="118">
        <v>5</v>
      </c>
      <c r="F263" s="118">
        <v>10</v>
      </c>
      <c r="G263" s="120"/>
      <c r="H263" s="121">
        <f t="shared" si="28"/>
        <v>0</v>
      </c>
      <c r="I263" s="121">
        <f t="shared" si="25"/>
        <v>0</v>
      </c>
      <c r="J263" s="122">
        <v>9.5</v>
      </c>
      <c r="K263" s="144">
        <f t="shared" si="29"/>
        <v>0</v>
      </c>
      <c r="L263" s="123"/>
      <c r="M263" s="117"/>
      <c r="O263" s="94"/>
    </row>
    <row r="264" spans="1:15" s="19" customFormat="1" ht="25.5" x14ac:dyDescent="0.25">
      <c r="A264" s="116">
        <v>230</v>
      </c>
      <c r="B264" s="117" t="s">
        <v>1524</v>
      </c>
      <c r="C264" s="118" t="s">
        <v>29</v>
      </c>
      <c r="D264" s="119">
        <v>1</v>
      </c>
      <c r="E264" s="118">
        <v>1</v>
      </c>
      <c r="F264" s="118">
        <v>10</v>
      </c>
      <c r="G264" s="120"/>
      <c r="H264" s="121">
        <f t="shared" si="28"/>
        <v>0</v>
      </c>
      <c r="I264" s="121">
        <f t="shared" si="25"/>
        <v>0</v>
      </c>
      <c r="J264" s="122">
        <v>9.5</v>
      </c>
      <c r="K264" s="144">
        <f t="shared" si="29"/>
        <v>0</v>
      </c>
      <c r="L264" s="123"/>
      <c r="M264" s="117"/>
      <c r="O264" s="94"/>
    </row>
    <row r="265" spans="1:15" s="124" customFormat="1" ht="25.5" x14ac:dyDescent="0.25">
      <c r="A265" s="116">
        <v>231</v>
      </c>
      <c r="B265" s="117" t="s">
        <v>1428</v>
      </c>
      <c r="C265" s="118" t="s">
        <v>2</v>
      </c>
      <c r="D265" s="119">
        <v>5</v>
      </c>
      <c r="E265" s="118">
        <v>5</v>
      </c>
      <c r="F265" s="118">
        <v>15</v>
      </c>
      <c r="G265" s="120"/>
      <c r="H265" s="121">
        <f t="shared" si="28"/>
        <v>0</v>
      </c>
      <c r="I265" s="121">
        <f t="shared" si="25"/>
        <v>0</v>
      </c>
      <c r="J265" s="122">
        <v>9.5</v>
      </c>
      <c r="K265" s="144">
        <f t="shared" si="29"/>
        <v>0</v>
      </c>
      <c r="L265" s="123"/>
      <c r="M265" s="117"/>
      <c r="O265" s="94"/>
    </row>
    <row r="266" spans="1:15" s="19" customFormat="1" ht="25.5" x14ac:dyDescent="0.25">
      <c r="A266" s="116">
        <v>232</v>
      </c>
      <c r="B266" s="117" t="s">
        <v>1525</v>
      </c>
      <c r="C266" s="118" t="s">
        <v>29</v>
      </c>
      <c r="D266" s="119">
        <v>5</v>
      </c>
      <c r="E266" s="118">
        <v>80</v>
      </c>
      <c r="F266" s="118">
        <v>10</v>
      </c>
      <c r="G266" s="120"/>
      <c r="H266" s="121">
        <f t="shared" si="28"/>
        <v>0</v>
      </c>
      <c r="I266" s="121">
        <f t="shared" si="25"/>
        <v>0</v>
      </c>
      <c r="J266" s="122">
        <v>9.5</v>
      </c>
      <c r="K266" s="144">
        <f t="shared" si="29"/>
        <v>0</v>
      </c>
      <c r="L266" s="123"/>
      <c r="M266" s="117"/>
      <c r="O266" s="94"/>
    </row>
    <row r="267" spans="1:15" s="152" customFormat="1" ht="25.5" x14ac:dyDescent="0.25">
      <c r="A267" s="116">
        <v>233</v>
      </c>
      <c r="B267" s="117" t="s">
        <v>1470</v>
      </c>
      <c r="C267" s="118" t="s">
        <v>29</v>
      </c>
      <c r="D267" s="119">
        <v>5</v>
      </c>
      <c r="E267" s="118">
        <v>5</v>
      </c>
      <c r="F267" s="118">
        <v>10</v>
      </c>
      <c r="G267" s="120"/>
      <c r="H267" s="121">
        <f t="shared" si="28"/>
        <v>0</v>
      </c>
      <c r="I267" s="121">
        <f t="shared" si="25"/>
        <v>0</v>
      </c>
      <c r="J267" s="122">
        <v>9.5</v>
      </c>
      <c r="K267" s="144">
        <f t="shared" si="29"/>
        <v>0</v>
      </c>
      <c r="L267" s="123"/>
      <c r="M267" s="117"/>
      <c r="O267" s="94"/>
    </row>
    <row r="268" spans="1:15" s="152" customFormat="1" ht="12.75" x14ac:dyDescent="0.25">
      <c r="A268" s="116">
        <v>234</v>
      </c>
      <c r="B268" s="117" t="s">
        <v>1050</v>
      </c>
      <c r="C268" s="118" t="s">
        <v>29</v>
      </c>
      <c r="D268" s="119">
        <v>5</v>
      </c>
      <c r="E268" s="118">
        <v>5</v>
      </c>
      <c r="F268" s="118">
        <v>10</v>
      </c>
      <c r="G268" s="120"/>
      <c r="H268" s="121">
        <f t="shared" si="28"/>
        <v>0</v>
      </c>
      <c r="I268" s="121">
        <f t="shared" si="25"/>
        <v>0</v>
      </c>
      <c r="J268" s="122">
        <v>9.5</v>
      </c>
      <c r="K268" s="144">
        <f t="shared" si="29"/>
        <v>0</v>
      </c>
      <c r="L268" s="123"/>
      <c r="M268" s="117"/>
      <c r="O268" s="94"/>
    </row>
    <row r="269" spans="1:15" s="124" customFormat="1" ht="12.75" x14ac:dyDescent="0.25">
      <c r="A269" s="116">
        <v>235</v>
      </c>
      <c r="B269" s="117" t="s">
        <v>897</v>
      </c>
      <c r="C269" s="118" t="s">
        <v>29</v>
      </c>
      <c r="D269" s="119">
        <v>20</v>
      </c>
      <c r="E269" s="118">
        <v>10</v>
      </c>
      <c r="F269" s="118">
        <v>10</v>
      </c>
      <c r="G269" s="120"/>
      <c r="H269" s="121">
        <f t="shared" si="28"/>
        <v>0</v>
      </c>
      <c r="I269" s="121">
        <f t="shared" si="25"/>
        <v>0</v>
      </c>
      <c r="J269" s="122">
        <v>9.5</v>
      </c>
      <c r="K269" s="144">
        <f t="shared" si="29"/>
        <v>0</v>
      </c>
      <c r="L269" s="123"/>
      <c r="M269" s="117"/>
      <c r="O269" s="94"/>
    </row>
    <row r="270" spans="1:15" s="124" customFormat="1" ht="12.75" x14ac:dyDescent="0.25">
      <c r="A270" s="116">
        <v>236</v>
      </c>
      <c r="B270" s="117" t="s">
        <v>896</v>
      </c>
      <c r="C270" s="118" t="s">
        <v>29</v>
      </c>
      <c r="D270" s="119">
        <v>20</v>
      </c>
      <c r="E270" s="118">
        <v>0</v>
      </c>
      <c r="F270" s="118">
        <v>5</v>
      </c>
      <c r="G270" s="120"/>
      <c r="H270" s="121">
        <f t="shared" si="28"/>
        <v>0</v>
      </c>
      <c r="I270" s="121">
        <f t="shared" si="25"/>
        <v>0</v>
      </c>
      <c r="J270" s="122">
        <v>9.5</v>
      </c>
      <c r="K270" s="144">
        <f t="shared" si="29"/>
        <v>0</v>
      </c>
      <c r="L270" s="123"/>
      <c r="M270" s="117"/>
      <c r="O270" s="94"/>
    </row>
    <row r="271" spans="1:15" s="19" customFormat="1" ht="12.75" x14ac:dyDescent="0.25">
      <c r="A271" s="116">
        <v>237</v>
      </c>
      <c r="B271" s="117" t="s">
        <v>883</v>
      </c>
      <c r="C271" s="118" t="s">
        <v>29</v>
      </c>
      <c r="D271" s="119">
        <v>1</v>
      </c>
      <c r="E271" s="118">
        <v>5</v>
      </c>
      <c r="F271" s="118">
        <v>20</v>
      </c>
      <c r="G271" s="120"/>
      <c r="H271" s="121">
        <f t="shared" si="28"/>
        <v>0</v>
      </c>
      <c r="I271" s="121">
        <f t="shared" si="25"/>
        <v>0</v>
      </c>
      <c r="J271" s="122">
        <v>9.5</v>
      </c>
      <c r="K271" s="144">
        <f t="shared" si="29"/>
        <v>0</v>
      </c>
      <c r="L271" s="123"/>
      <c r="M271" s="117"/>
      <c r="O271" s="94"/>
    </row>
    <row r="272" spans="1:15" s="19" customFormat="1" ht="12.75" x14ac:dyDescent="0.25">
      <c r="A272" s="116">
        <v>238</v>
      </c>
      <c r="B272" s="117" t="s">
        <v>884</v>
      </c>
      <c r="C272" s="118" t="s">
        <v>29</v>
      </c>
      <c r="D272" s="119">
        <v>1</v>
      </c>
      <c r="E272" s="118">
        <v>1</v>
      </c>
      <c r="F272" s="118">
        <v>40</v>
      </c>
      <c r="G272" s="120"/>
      <c r="H272" s="121">
        <f t="shared" si="28"/>
        <v>0</v>
      </c>
      <c r="I272" s="121">
        <f t="shared" si="25"/>
        <v>0</v>
      </c>
      <c r="J272" s="122">
        <v>9.5</v>
      </c>
      <c r="K272" s="144">
        <f t="shared" si="29"/>
        <v>0</v>
      </c>
      <c r="L272" s="123"/>
      <c r="M272" s="117"/>
      <c r="O272" s="94"/>
    </row>
    <row r="273" spans="1:15" s="19" customFormat="1" ht="25.5" x14ac:dyDescent="0.25">
      <c r="A273" s="116">
        <v>239</v>
      </c>
      <c r="B273" s="117" t="s">
        <v>1505</v>
      </c>
      <c r="C273" s="118" t="s">
        <v>29</v>
      </c>
      <c r="D273" s="119">
        <v>1800</v>
      </c>
      <c r="E273" s="118">
        <v>70</v>
      </c>
      <c r="F273" s="118">
        <v>600</v>
      </c>
      <c r="G273" s="120"/>
      <c r="H273" s="121">
        <f t="shared" si="28"/>
        <v>0</v>
      </c>
      <c r="I273" s="121">
        <f t="shared" si="25"/>
        <v>0</v>
      </c>
      <c r="J273" s="122">
        <v>9.5</v>
      </c>
      <c r="K273" s="144">
        <f t="shared" si="29"/>
        <v>0</v>
      </c>
      <c r="L273" s="123"/>
      <c r="M273" s="117"/>
      <c r="O273" s="94"/>
    </row>
    <row r="274" spans="1:15" s="152" customFormat="1" ht="25.5" x14ac:dyDescent="0.25">
      <c r="A274" s="116">
        <v>240</v>
      </c>
      <c r="B274" s="117" t="s">
        <v>1504</v>
      </c>
      <c r="C274" s="118" t="s">
        <v>29</v>
      </c>
      <c r="D274" s="119">
        <v>600</v>
      </c>
      <c r="E274" s="118">
        <v>70</v>
      </c>
      <c r="F274" s="118">
        <v>600</v>
      </c>
      <c r="G274" s="120"/>
      <c r="H274" s="121">
        <f t="shared" si="28"/>
        <v>0</v>
      </c>
      <c r="I274" s="121">
        <f t="shared" si="25"/>
        <v>0</v>
      </c>
      <c r="J274" s="122">
        <v>9.5</v>
      </c>
      <c r="K274" s="144">
        <f t="shared" si="29"/>
        <v>0</v>
      </c>
      <c r="L274" s="123"/>
      <c r="M274" s="117"/>
      <c r="O274" s="94"/>
    </row>
    <row r="275" spans="1:15" s="152" customFormat="1" ht="25.5" x14ac:dyDescent="0.25">
      <c r="A275" s="116">
        <v>241</v>
      </c>
      <c r="B275" s="117" t="s">
        <v>1506</v>
      </c>
      <c r="C275" s="118" t="s">
        <v>29</v>
      </c>
      <c r="D275" s="119">
        <v>600</v>
      </c>
      <c r="E275" s="118">
        <v>70</v>
      </c>
      <c r="F275" s="118">
        <v>600</v>
      </c>
      <c r="G275" s="120"/>
      <c r="H275" s="121">
        <f t="shared" si="28"/>
        <v>0</v>
      </c>
      <c r="I275" s="121">
        <f t="shared" si="25"/>
        <v>0</v>
      </c>
      <c r="J275" s="122">
        <v>9.5</v>
      </c>
      <c r="K275" s="144">
        <f t="shared" si="29"/>
        <v>0</v>
      </c>
      <c r="L275" s="123"/>
      <c r="M275" s="117"/>
      <c r="O275" s="94"/>
    </row>
    <row r="276" spans="1:15" s="19" customFormat="1" ht="12.75" x14ac:dyDescent="0.25">
      <c r="A276" s="116">
        <v>242</v>
      </c>
      <c r="B276" s="117" t="s">
        <v>885</v>
      </c>
      <c r="C276" s="118" t="s">
        <v>29</v>
      </c>
      <c r="D276" s="119">
        <v>1</v>
      </c>
      <c r="E276" s="118">
        <v>0</v>
      </c>
      <c r="F276" s="118">
        <v>300</v>
      </c>
      <c r="G276" s="120"/>
      <c r="H276" s="121">
        <f t="shared" si="28"/>
        <v>0</v>
      </c>
      <c r="I276" s="121">
        <f t="shared" si="25"/>
        <v>0</v>
      </c>
      <c r="J276" s="122">
        <v>9.5</v>
      </c>
      <c r="K276" s="144">
        <f t="shared" si="29"/>
        <v>0</v>
      </c>
      <c r="L276" s="123"/>
      <c r="M276" s="117"/>
      <c r="O276" s="94"/>
    </row>
    <row r="277" spans="1:15" s="19" customFormat="1" ht="12.75" x14ac:dyDescent="0.25">
      <c r="A277" s="116">
        <v>243</v>
      </c>
      <c r="B277" s="117" t="s">
        <v>886</v>
      </c>
      <c r="C277" s="118" t="s">
        <v>29</v>
      </c>
      <c r="D277" s="119">
        <v>1</v>
      </c>
      <c r="E277" s="118">
        <v>0</v>
      </c>
      <c r="F277" s="118">
        <v>10</v>
      </c>
      <c r="G277" s="120"/>
      <c r="H277" s="121">
        <f t="shared" si="28"/>
        <v>0</v>
      </c>
      <c r="I277" s="121">
        <f t="shared" si="25"/>
        <v>0</v>
      </c>
      <c r="J277" s="122">
        <v>9.5</v>
      </c>
      <c r="K277" s="144">
        <f t="shared" si="29"/>
        <v>0</v>
      </c>
      <c r="L277" s="123"/>
      <c r="M277" s="117"/>
      <c r="O277" s="94"/>
    </row>
    <row r="278" spans="1:15" s="19" customFormat="1" ht="12.75" x14ac:dyDescent="0.25">
      <c r="A278" s="116">
        <v>244</v>
      </c>
      <c r="B278" s="117" t="s">
        <v>887</v>
      </c>
      <c r="C278" s="118" t="s">
        <v>29</v>
      </c>
      <c r="D278" s="119">
        <v>1</v>
      </c>
      <c r="E278" s="118">
        <v>0</v>
      </c>
      <c r="F278" s="118">
        <v>200</v>
      </c>
      <c r="G278" s="120"/>
      <c r="H278" s="121">
        <f t="shared" si="28"/>
        <v>0</v>
      </c>
      <c r="I278" s="121">
        <f t="shared" si="25"/>
        <v>0</v>
      </c>
      <c r="J278" s="122">
        <v>9.5</v>
      </c>
      <c r="K278" s="144">
        <f t="shared" si="29"/>
        <v>0</v>
      </c>
      <c r="L278" s="123"/>
      <c r="M278" s="117"/>
      <c r="O278" s="94"/>
    </row>
    <row r="279" spans="1:15" s="19" customFormat="1" ht="12.75" x14ac:dyDescent="0.25">
      <c r="A279" s="116">
        <v>245</v>
      </c>
      <c r="B279" s="117" t="s">
        <v>1262</v>
      </c>
      <c r="C279" s="118" t="s">
        <v>29</v>
      </c>
      <c r="D279" s="119">
        <v>2000</v>
      </c>
      <c r="E279" s="118">
        <v>0</v>
      </c>
      <c r="F279" s="118">
        <v>15</v>
      </c>
      <c r="G279" s="120"/>
      <c r="H279" s="121">
        <f t="shared" si="28"/>
        <v>0</v>
      </c>
      <c r="I279" s="121">
        <f t="shared" si="25"/>
        <v>0</v>
      </c>
      <c r="J279" s="122">
        <v>9.5</v>
      </c>
      <c r="K279" s="144">
        <f t="shared" si="29"/>
        <v>0</v>
      </c>
      <c r="L279" s="123"/>
      <c r="M279" s="117"/>
      <c r="O279" s="94"/>
    </row>
    <row r="280" spans="1:15" s="19" customFormat="1" ht="12.75" x14ac:dyDescent="0.25">
      <c r="A280" s="116">
        <v>246</v>
      </c>
      <c r="B280" s="117" t="s">
        <v>888</v>
      </c>
      <c r="C280" s="118" t="s">
        <v>29</v>
      </c>
      <c r="D280" s="119">
        <v>10</v>
      </c>
      <c r="E280" s="118">
        <v>0</v>
      </c>
      <c r="F280" s="118">
        <v>100</v>
      </c>
      <c r="G280" s="120"/>
      <c r="H280" s="121">
        <f t="shared" si="28"/>
        <v>0</v>
      </c>
      <c r="I280" s="121">
        <f t="shared" si="25"/>
        <v>0</v>
      </c>
      <c r="J280" s="122">
        <v>9.5</v>
      </c>
      <c r="K280" s="144">
        <f t="shared" si="29"/>
        <v>0</v>
      </c>
      <c r="L280" s="123"/>
      <c r="M280" s="117"/>
      <c r="O280" s="94"/>
    </row>
    <row r="281" spans="1:15" s="19" customFormat="1" ht="25.5" x14ac:dyDescent="0.25">
      <c r="A281" s="116">
        <v>247</v>
      </c>
      <c r="B281" s="117" t="s">
        <v>889</v>
      </c>
      <c r="C281" s="118" t="s">
        <v>29</v>
      </c>
      <c r="D281" s="119">
        <v>1</v>
      </c>
      <c r="E281" s="118">
        <v>5</v>
      </c>
      <c r="F281" s="118">
        <v>100</v>
      </c>
      <c r="G281" s="120"/>
      <c r="H281" s="121">
        <f t="shared" si="28"/>
        <v>0</v>
      </c>
      <c r="I281" s="121">
        <f t="shared" ref="I281:I344" si="30">(D281+F281+E281)*G281</f>
        <v>0</v>
      </c>
      <c r="J281" s="122">
        <v>9.5</v>
      </c>
      <c r="K281" s="144">
        <f t="shared" si="29"/>
        <v>0</v>
      </c>
      <c r="L281" s="123"/>
      <c r="M281" s="117"/>
      <c r="O281" s="94"/>
    </row>
    <row r="282" spans="1:15" s="125" customFormat="1" ht="25.5" x14ac:dyDescent="0.25">
      <c r="A282" s="116">
        <v>248</v>
      </c>
      <c r="B282" s="117" t="s">
        <v>1162</v>
      </c>
      <c r="C282" s="118" t="s">
        <v>29</v>
      </c>
      <c r="D282" s="119">
        <v>20</v>
      </c>
      <c r="E282" s="118">
        <v>20</v>
      </c>
      <c r="F282" s="118">
        <v>20</v>
      </c>
      <c r="G282" s="120"/>
      <c r="H282" s="121">
        <f t="shared" si="28"/>
        <v>0</v>
      </c>
      <c r="I282" s="121">
        <f t="shared" si="30"/>
        <v>0</v>
      </c>
      <c r="J282" s="122">
        <v>9.5</v>
      </c>
      <c r="K282" s="144">
        <f t="shared" si="29"/>
        <v>0</v>
      </c>
      <c r="L282" s="123"/>
      <c r="M282" s="117"/>
      <c r="O282" s="94"/>
    </row>
    <row r="283" spans="1:15" s="19" customFormat="1" ht="25.5" x14ac:dyDescent="0.25">
      <c r="A283" s="116">
        <v>249</v>
      </c>
      <c r="B283" s="117" t="s">
        <v>890</v>
      </c>
      <c r="C283" s="118" t="s">
        <v>29</v>
      </c>
      <c r="D283" s="119">
        <v>1</v>
      </c>
      <c r="E283" s="118">
        <v>1</v>
      </c>
      <c r="F283" s="118">
        <v>10</v>
      </c>
      <c r="G283" s="120"/>
      <c r="H283" s="121">
        <f t="shared" si="28"/>
        <v>0</v>
      </c>
      <c r="I283" s="121">
        <f t="shared" si="30"/>
        <v>0</v>
      </c>
      <c r="J283" s="122">
        <v>9.5</v>
      </c>
      <c r="K283" s="144">
        <f t="shared" si="29"/>
        <v>0</v>
      </c>
      <c r="L283" s="123"/>
      <c r="M283" s="117"/>
      <c r="O283" s="94"/>
    </row>
    <row r="284" spans="1:15" s="125" customFormat="1" ht="25.5" x14ac:dyDescent="0.25">
      <c r="A284" s="116">
        <v>250</v>
      </c>
      <c r="B284" s="117" t="s">
        <v>1160</v>
      </c>
      <c r="C284" s="118" t="s">
        <v>29</v>
      </c>
      <c r="D284" s="119">
        <v>80</v>
      </c>
      <c r="E284" s="118">
        <v>60</v>
      </c>
      <c r="F284" s="118">
        <v>60</v>
      </c>
      <c r="G284" s="120"/>
      <c r="H284" s="121">
        <f t="shared" si="28"/>
        <v>0</v>
      </c>
      <c r="I284" s="121">
        <f t="shared" si="30"/>
        <v>0</v>
      </c>
      <c r="J284" s="122">
        <v>9.5</v>
      </c>
      <c r="K284" s="144">
        <f t="shared" si="29"/>
        <v>0</v>
      </c>
      <c r="L284" s="123"/>
      <c r="M284" s="117"/>
      <c r="O284" s="94"/>
    </row>
    <row r="285" spans="1:15" s="125" customFormat="1" ht="25.5" x14ac:dyDescent="0.25">
      <c r="A285" s="116">
        <v>251</v>
      </c>
      <c r="B285" s="117" t="s">
        <v>1161</v>
      </c>
      <c r="C285" s="118" t="s">
        <v>29</v>
      </c>
      <c r="D285" s="119">
        <v>1</v>
      </c>
      <c r="E285" s="118">
        <v>5</v>
      </c>
      <c r="F285" s="118">
        <v>5</v>
      </c>
      <c r="G285" s="120"/>
      <c r="H285" s="121">
        <f t="shared" si="28"/>
        <v>0</v>
      </c>
      <c r="I285" s="121">
        <f t="shared" si="30"/>
        <v>0</v>
      </c>
      <c r="J285" s="122">
        <v>9.5</v>
      </c>
      <c r="K285" s="144">
        <f t="shared" si="29"/>
        <v>0</v>
      </c>
      <c r="L285" s="123"/>
      <c r="M285" s="117"/>
      <c r="O285" s="94"/>
    </row>
    <row r="286" spans="1:15" s="125" customFormat="1" ht="12.75" x14ac:dyDescent="0.25">
      <c r="A286" s="116">
        <v>252</v>
      </c>
      <c r="B286" s="117" t="s">
        <v>1263</v>
      </c>
      <c r="C286" s="118" t="s">
        <v>29</v>
      </c>
      <c r="D286" s="119">
        <v>50</v>
      </c>
      <c r="E286" s="118">
        <v>0</v>
      </c>
      <c r="F286" s="118">
        <v>20</v>
      </c>
      <c r="G286" s="120"/>
      <c r="H286" s="121">
        <f t="shared" si="28"/>
        <v>0</v>
      </c>
      <c r="I286" s="121">
        <f t="shared" si="30"/>
        <v>0</v>
      </c>
      <c r="J286" s="122">
        <v>9.5</v>
      </c>
      <c r="K286" s="144">
        <f t="shared" si="29"/>
        <v>0</v>
      </c>
      <c r="L286" s="123"/>
      <c r="M286" s="117"/>
      <c r="O286" s="94"/>
    </row>
    <row r="287" spans="1:15" s="125" customFormat="1" ht="12.75" x14ac:dyDescent="0.25">
      <c r="A287" s="116">
        <v>253</v>
      </c>
      <c r="B287" s="117" t="s">
        <v>1159</v>
      </c>
      <c r="C287" s="118" t="s">
        <v>29</v>
      </c>
      <c r="D287" s="119">
        <v>50</v>
      </c>
      <c r="E287" s="118">
        <v>0</v>
      </c>
      <c r="F287" s="118">
        <v>20</v>
      </c>
      <c r="G287" s="120"/>
      <c r="H287" s="121">
        <f t="shared" si="28"/>
        <v>0</v>
      </c>
      <c r="I287" s="121">
        <f t="shared" si="30"/>
        <v>0</v>
      </c>
      <c r="J287" s="122">
        <v>9.5</v>
      </c>
      <c r="K287" s="144">
        <f t="shared" si="29"/>
        <v>0</v>
      </c>
      <c r="L287" s="123"/>
      <c r="M287" s="117"/>
      <c r="O287" s="94"/>
    </row>
    <row r="288" spans="1:15" s="19" customFormat="1" ht="12.75" x14ac:dyDescent="0.25">
      <c r="A288" s="116">
        <v>254</v>
      </c>
      <c r="B288" s="117" t="s">
        <v>491</v>
      </c>
      <c r="C288" s="118" t="s">
        <v>29</v>
      </c>
      <c r="D288" s="119">
        <v>20</v>
      </c>
      <c r="E288" s="118">
        <v>1</v>
      </c>
      <c r="F288" s="118">
        <v>20</v>
      </c>
      <c r="G288" s="120"/>
      <c r="H288" s="121">
        <f t="shared" si="28"/>
        <v>0</v>
      </c>
      <c r="I288" s="121">
        <f t="shared" si="30"/>
        <v>0</v>
      </c>
      <c r="J288" s="122">
        <v>9.5</v>
      </c>
      <c r="K288" s="144">
        <f t="shared" si="29"/>
        <v>0</v>
      </c>
      <c r="L288" s="123"/>
      <c r="M288" s="117"/>
      <c r="O288" s="94"/>
    </row>
    <row r="289" spans="1:15" s="19" customFormat="1" ht="12.75" x14ac:dyDescent="0.25">
      <c r="A289" s="116">
        <v>255</v>
      </c>
      <c r="B289" s="117" t="s">
        <v>492</v>
      </c>
      <c r="C289" s="118" t="s">
        <v>29</v>
      </c>
      <c r="D289" s="119">
        <v>3</v>
      </c>
      <c r="E289" s="118">
        <v>1</v>
      </c>
      <c r="F289" s="118">
        <v>2</v>
      </c>
      <c r="G289" s="120"/>
      <c r="H289" s="121">
        <f t="shared" si="28"/>
        <v>0</v>
      </c>
      <c r="I289" s="121">
        <f t="shared" si="30"/>
        <v>0</v>
      </c>
      <c r="J289" s="122">
        <v>9.5</v>
      </c>
      <c r="K289" s="144">
        <f t="shared" si="29"/>
        <v>0</v>
      </c>
      <c r="L289" s="123"/>
      <c r="M289" s="117"/>
      <c r="O289" s="94"/>
    </row>
    <row r="290" spans="1:15" s="19" customFormat="1" ht="12.75" x14ac:dyDescent="0.25">
      <c r="A290" s="116">
        <v>256</v>
      </c>
      <c r="B290" s="117" t="s">
        <v>1473</v>
      </c>
      <c r="C290" s="118" t="s">
        <v>29</v>
      </c>
      <c r="D290" s="119">
        <v>5</v>
      </c>
      <c r="E290" s="118">
        <v>1</v>
      </c>
      <c r="F290" s="118">
        <v>5</v>
      </c>
      <c r="G290" s="120"/>
      <c r="H290" s="121">
        <f t="shared" si="28"/>
        <v>0</v>
      </c>
      <c r="I290" s="121">
        <f t="shared" si="30"/>
        <v>0</v>
      </c>
      <c r="J290" s="122">
        <v>9.5</v>
      </c>
      <c r="K290" s="144">
        <f t="shared" si="29"/>
        <v>0</v>
      </c>
      <c r="L290" s="123"/>
      <c r="M290" s="117"/>
      <c r="O290" s="94"/>
    </row>
    <row r="291" spans="1:15" s="19" customFormat="1" ht="12.75" x14ac:dyDescent="0.25">
      <c r="A291" s="116">
        <v>257</v>
      </c>
      <c r="B291" s="117" t="s">
        <v>1474</v>
      </c>
      <c r="C291" s="118" t="s">
        <v>29</v>
      </c>
      <c r="D291" s="119">
        <v>2</v>
      </c>
      <c r="E291" s="118">
        <v>1</v>
      </c>
      <c r="F291" s="118">
        <v>1</v>
      </c>
      <c r="G291" s="120"/>
      <c r="H291" s="121">
        <f t="shared" si="28"/>
        <v>0</v>
      </c>
      <c r="I291" s="121">
        <f t="shared" si="30"/>
        <v>0</v>
      </c>
      <c r="J291" s="122">
        <v>9.5</v>
      </c>
      <c r="K291" s="144">
        <f t="shared" si="29"/>
        <v>0</v>
      </c>
      <c r="L291" s="123"/>
      <c r="M291" s="117"/>
      <c r="O291" s="94"/>
    </row>
    <row r="292" spans="1:15" s="19" customFormat="1" ht="12.75" x14ac:dyDescent="0.25">
      <c r="A292" s="116">
        <v>258</v>
      </c>
      <c r="B292" s="117" t="s">
        <v>1475</v>
      </c>
      <c r="C292" s="118" t="s">
        <v>29</v>
      </c>
      <c r="D292" s="119">
        <v>3</v>
      </c>
      <c r="E292" s="118">
        <v>1</v>
      </c>
      <c r="F292" s="118">
        <v>5</v>
      </c>
      <c r="G292" s="120"/>
      <c r="H292" s="121">
        <f t="shared" si="28"/>
        <v>0</v>
      </c>
      <c r="I292" s="121">
        <f t="shared" si="30"/>
        <v>0</v>
      </c>
      <c r="J292" s="122">
        <v>9.5</v>
      </c>
      <c r="K292" s="144">
        <f t="shared" si="29"/>
        <v>0</v>
      </c>
      <c r="L292" s="123"/>
      <c r="M292" s="117"/>
      <c r="O292" s="94"/>
    </row>
    <row r="293" spans="1:15" s="124" customFormat="1" ht="12.75" x14ac:dyDescent="0.25">
      <c r="A293" s="116">
        <v>259</v>
      </c>
      <c r="B293" s="117" t="s">
        <v>1476</v>
      </c>
      <c r="C293" s="118" t="s">
        <v>29</v>
      </c>
      <c r="D293" s="119">
        <v>3</v>
      </c>
      <c r="E293" s="118">
        <v>1</v>
      </c>
      <c r="F293" s="118">
        <v>1</v>
      </c>
      <c r="G293" s="120"/>
      <c r="H293" s="121">
        <f t="shared" si="28"/>
        <v>0</v>
      </c>
      <c r="I293" s="121">
        <f t="shared" si="30"/>
        <v>0</v>
      </c>
      <c r="J293" s="122">
        <v>9.5</v>
      </c>
      <c r="K293" s="144">
        <f t="shared" si="29"/>
        <v>0</v>
      </c>
      <c r="L293" s="123"/>
      <c r="M293" s="117"/>
      <c r="O293" s="94"/>
    </row>
    <row r="294" spans="1:15" s="152" customFormat="1" ht="12.75" x14ac:dyDescent="0.25">
      <c r="A294" s="116">
        <v>260</v>
      </c>
      <c r="B294" s="117" t="s">
        <v>1477</v>
      </c>
      <c r="C294" s="118" t="s">
        <v>29</v>
      </c>
      <c r="D294" s="119">
        <v>3</v>
      </c>
      <c r="E294" s="118">
        <v>1</v>
      </c>
      <c r="F294" s="118">
        <v>3</v>
      </c>
      <c r="G294" s="120"/>
      <c r="H294" s="121">
        <f t="shared" si="28"/>
        <v>0</v>
      </c>
      <c r="I294" s="121">
        <f t="shared" si="30"/>
        <v>0</v>
      </c>
      <c r="J294" s="122">
        <v>9.5</v>
      </c>
      <c r="K294" s="144">
        <f t="shared" si="29"/>
        <v>0</v>
      </c>
      <c r="L294" s="123"/>
      <c r="M294" s="117"/>
      <c r="O294" s="94"/>
    </row>
    <row r="295" spans="1:15" s="152" customFormat="1" ht="12.75" x14ac:dyDescent="0.25">
      <c r="A295" s="116">
        <v>261</v>
      </c>
      <c r="B295" s="117" t="s">
        <v>1478</v>
      </c>
      <c r="C295" s="118" t="s">
        <v>29</v>
      </c>
      <c r="D295" s="119">
        <v>3</v>
      </c>
      <c r="E295" s="118">
        <v>1</v>
      </c>
      <c r="F295" s="118">
        <v>3</v>
      </c>
      <c r="G295" s="120"/>
      <c r="H295" s="121">
        <f t="shared" si="28"/>
        <v>0</v>
      </c>
      <c r="I295" s="121">
        <f t="shared" si="30"/>
        <v>0</v>
      </c>
      <c r="J295" s="122">
        <v>9.5</v>
      </c>
      <c r="K295" s="144">
        <f t="shared" si="29"/>
        <v>0</v>
      </c>
      <c r="L295" s="123"/>
      <c r="M295" s="117"/>
      <c r="O295" s="94"/>
    </row>
    <row r="296" spans="1:15" s="152" customFormat="1" ht="12.75" x14ac:dyDescent="0.25">
      <c r="A296" s="116">
        <v>262</v>
      </c>
      <c r="B296" s="117" t="s">
        <v>1510</v>
      </c>
      <c r="C296" s="118" t="s">
        <v>29</v>
      </c>
      <c r="D296" s="119">
        <v>5</v>
      </c>
      <c r="E296" s="118">
        <v>0</v>
      </c>
      <c r="F296" s="118">
        <v>2</v>
      </c>
      <c r="G296" s="120"/>
      <c r="H296" s="121">
        <f t="shared" si="28"/>
        <v>0</v>
      </c>
      <c r="I296" s="121">
        <f t="shared" si="30"/>
        <v>0</v>
      </c>
      <c r="J296" s="122">
        <v>9.5</v>
      </c>
      <c r="K296" s="144">
        <f t="shared" si="29"/>
        <v>0</v>
      </c>
      <c r="L296" s="123"/>
      <c r="M296" s="117"/>
      <c r="O296" s="94"/>
    </row>
    <row r="297" spans="1:15" s="152" customFormat="1" ht="12.75" x14ac:dyDescent="0.25">
      <c r="A297" s="116">
        <v>263</v>
      </c>
      <c r="B297" s="117" t="s">
        <v>1512</v>
      </c>
      <c r="C297" s="118" t="s">
        <v>29</v>
      </c>
      <c r="D297" s="119">
        <v>5</v>
      </c>
      <c r="E297" s="118">
        <v>0</v>
      </c>
      <c r="F297" s="118">
        <v>1</v>
      </c>
      <c r="G297" s="120"/>
      <c r="H297" s="121">
        <f t="shared" si="28"/>
        <v>0</v>
      </c>
      <c r="I297" s="121">
        <f t="shared" si="30"/>
        <v>0</v>
      </c>
      <c r="J297" s="122">
        <v>9.5</v>
      </c>
      <c r="K297" s="144">
        <f t="shared" si="29"/>
        <v>0</v>
      </c>
      <c r="L297" s="123"/>
      <c r="M297" s="117"/>
      <c r="O297" s="94"/>
    </row>
    <row r="298" spans="1:15" s="152" customFormat="1" ht="12.75" x14ac:dyDescent="0.25">
      <c r="A298" s="116">
        <v>264</v>
      </c>
      <c r="B298" s="117" t="s">
        <v>1513</v>
      </c>
      <c r="C298" s="118" t="s">
        <v>29</v>
      </c>
      <c r="D298" s="119">
        <v>5</v>
      </c>
      <c r="E298" s="118">
        <v>0</v>
      </c>
      <c r="F298" s="118">
        <v>1</v>
      </c>
      <c r="G298" s="120"/>
      <c r="H298" s="121">
        <f t="shared" si="28"/>
        <v>0</v>
      </c>
      <c r="I298" s="121">
        <f t="shared" si="30"/>
        <v>0</v>
      </c>
      <c r="J298" s="122">
        <v>9.5</v>
      </c>
      <c r="K298" s="144">
        <f t="shared" si="29"/>
        <v>0</v>
      </c>
      <c r="L298" s="123"/>
      <c r="M298" s="117"/>
      <c r="O298" s="94"/>
    </row>
    <row r="299" spans="1:15" s="152" customFormat="1" ht="12.75" x14ac:dyDescent="0.25">
      <c r="A299" s="116">
        <v>265</v>
      </c>
      <c r="B299" s="117" t="s">
        <v>1511</v>
      </c>
      <c r="C299" s="118" t="s">
        <v>29</v>
      </c>
      <c r="D299" s="119">
        <v>3</v>
      </c>
      <c r="E299" s="118">
        <v>3</v>
      </c>
      <c r="F299" s="118">
        <v>3</v>
      </c>
      <c r="G299" s="120"/>
      <c r="H299" s="121">
        <f t="shared" si="28"/>
        <v>0</v>
      </c>
      <c r="I299" s="121">
        <f t="shared" si="30"/>
        <v>0</v>
      </c>
      <c r="J299" s="122">
        <v>9.5</v>
      </c>
      <c r="K299" s="144">
        <f t="shared" si="29"/>
        <v>0</v>
      </c>
      <c r="L299" s="123"/>
      <c r="M299" s="117"/>
      <c r="O299" s="94"/>
    </row>
    <row r="300" spans="1:15" s="19" customFormat="1" ht="12.75" x14ac:dyDescent="0.25">
      <c r="A300" s="116">
        <v>266</v>
      </c>
      <c r="B300" s="117" t="s">
        <v>1327</v>
      </c>
      <c r="C300" s="118" t="s">
        <v>29</v>
      </c>
      <c r="D300" s="119">
        <v>10</v>
      </c>
      <c r="E300" s="118">
        <v>1</v>
      </c>
      <c r="F300" s="118">
        <v>10</v>
      </c>
      <c r="G300" s="120"/>
      <c r="H300" s="121">
        <f t="shared" si="28"/>
        <v>0</v>
      </c>
      <c r="I300" s="121">
        <f t="shared" si="30"/>
        <v>0</v>
      </c>
      <c r="J300" s="122">
        <v>9.5</v>
      </c>
      <c r="K300" s="144">
        <f t="shared" si="29"/>
        <v>0</v>
      </c>
      <c r="L300" s="123"/>
      <c r="M300" s="117"/>
      <c r="O300" s="94"/>
    </row>
    <row r="301" spans="1:15" s="19" customFormat="1" ht="12.75" x14ac:dyDescent="0.25">
      <c r="A301" s="116">
        <v>267</v>
      </c>
      <c r="B301" s="117" t="s">
        <v>891</v>
      </c>
      <c r="C301" s="118" t="s">
        <v>29</v>
      </c>
      <c r="D301" s="119">
        <v>5</v>
      </c>
      <c r="E301" s="118">
        <v>1</v>
      </c>
      <c r="F301" s="118">
        <v>10</v>
      </c>
      <c r="G301" s="120"/>
      <c r="H301" s="121">
        <f t="shared" si="28"/>
        <v>0</v>
      </c>
      <c r="I301" s="121">
        <f t="shared" si="30"/>
        <v>0</v>
      </c>
      <c r="J301" s="122">
        <v>9.5</v>
      </c>
      <c r="K301" s="144">
        <f t="shared" si="29"/>
        <v>0</v>
      </c>
      <c r="L301" s="123"/>
      <c r="M301" s="117"/>
      <c r="O301" s="94"/>
    </row>
    <row r="302" spans="1:15" s="19" customFormat="1" ht="12.75" x14ac:dyDescent="0.25">
      <c r="A302" s="116">
        <v>268</v>
      </c>
      <c r="B302" s="117" t="s">
        <v>892</v>
      </c>
      <c r="C302" s="118" t="s">
        <v>29</v>
      </c>
      <c r="D302" s="119">
        <v>1</v>
      </c>
      <c r="E302" s="118">
        <v>1</v>
      </c>
      <c r="F302" s="118">
        <v>1</v>
      </c>
      <c r="G302" s="120"/>
      <c r="H302" s="121">
        <f t="shared" si="28"/>
        <v>0</v>
      </c>
      <c r="I302" s="121">
        <f t="shared" si="30"/>
        <v>0</v>
      </c>
      <c r="J302" s="122">
        <v>9.5</v>
      </c>
      <c r="K302" s="144">
        <f t="shared" si="29"/>
        <v>0</v>
      </c>
      <c r="L302" s="123"/>
      <c r="M302" s="117"/>
      <c r="O302" s="94"/>
    </row>
    <row r="303" spans="1:15" s="19" customFormat="1" ht="12.75" x14ac:dyDescent="0.25">
      <c r="A303" s="116">
        <v>269</v>
      </c>
      <c r="B303" s="117" t="s">
        <v>893</v>
      </c>
      <c r="C303" s="118" t="s">
        <v>29</v>
      </c>
      <c r="D303" s="119">
        <v>1</v>
      </c>
      <c r="E303" s="118">
        <v>1</v>
      </c>
      <c r="F303" s="118">
        <v>1</v>
      </c>
      <c r="G303" s="120"/>
      <c r="H303" s="121">
        <f t="shared" si="28"/>
        <v>0</v>
      </c>
      <c r="I303" s="121">
        <f t="shared" si="30"/>
        <v>0</v>
      </c>
      <c r="J303" s="122">
        <v>9.5</v>
      </c>
      <c r="K303" s="144">
        <f t="shared" si="29"/>
        <v>0</v>
      </c>
      <c r="L303" s="123"/>
      <c r="M303" s="117"/>
      <c r="O303" s="94"/>
    </row>
    <row r="304" spans="1:15" s="153" customFormat="1" ht="12.75" x14ac:dyDescent="0.25">
      <c r="A304" s="116">
        <v>270</v>
      </c>
      <c r="B304" s="117" t="s">
        <v>1542</v>
      </c>
      <c r="C304" s="118" t="s">
        <v>29</v>
      </c>
      <c r="D304" s="119">
        <v>5</v>
      </c>
      <c r="E304" s="118">
        <v>1</v>
      </c>
      <c r="F304" s="118">
        <v>5</v>
      </c>
      <c r="G304" s="120"/>
      <c r="H304" s="121">
        <f t="shared" si="28"/>
        <v>0</v>
      </c>
      <c r="I304" s="121">
        <f t="shared" si="30"/>
        <v>0</v>
      </c>
      <c r="J304" s="122">
        <v>9.5</v>
      </c>
      <c r="K304" s="144">
        <f t="shared" si="29"/>
        <v>0</v>
      </c>
      <c r="L304" s="123"/>
      <c r="M304" s="117"/>
      <c r="O304" s="94"/>
    </row>
    <row r="305" spans="1:15" s="19" customFormat="1" ht="12.75" x14ac:dyDescent="0.25">
      <c r="A305" s="116">
        <v>271</v>
      </c>
      <c r="B305" s="117" t="s">
        <v>894</v>
      </c>
      <c r="C305" s="118" t="s">
        <v>29</v>
      </c>
      <c r="D305" s="119">
        <v>10</v>
      </c>
      <c r="E305" s="118">
        <v>5</v>
      </c>
      <c r="F305" s="118">
        <v>10</v>
      </c>
      <c r="G305" s="120"/>
      <c r="H305" s="121">
        <f t="shared" si="28"/>
        <v>0</v>
      </c>
      <c r="I305" s="121">
        <f t="shared" si="30"/>
        <v>0</v>
      </c>
      <c r="J305" s="122">
        <v>9.5</v>
      </c>
      <c r="K305" s="144">
        <f t="shared" si="29"/>
        <v>0</v>
      </c>
      <c r="L305" s="123"/>
      <c r="M305" s="117"/>
      <c r="O305" s="94"/>
    </row>
    <row r="306" spans="1:15" s="19" customFormat="1" ht="12.75" x14ac:dyDescent="0.25">
      <c r="A306" s="116">
        <v>272</v>
      </c>
      <c r="B306" s="117" t="s">
        <v>895</v>
      </c>
      <c r="C306" s="118" t="s">
        <v>29</v>
      </c>
      <c r="D306" s="119">
        <v>50</v>
      </c>
      <c r="E306" s="118">
        <v>20</v>
      </c>
      <c r="F306" s="118">
        <v>100</v>
      </c>
      <c r="G306" s="120"/>
      <c r="H306" s="121">
        <f t="shared" si="28"/>
        <v>0</v>
      </c>
      <c r="I306" s="121">
        <f t="shared" si="30"/>
        <v>0</v>
      </c>
      <c r="J306" s="122">
        <v>9.5</v>
      </c>
      <c r="K306" s="144">
        <f t="shared" si="29"/>
        <v>0</v>
      </c>
      <c r="L306" s="123"/>
      <c r="M306" s="117"/>
      <c r="O306" s="94"/>
    </row>
    <row r="307" spans="1:15" s="19" customFormat="1" ht="12.75" x14ac:dyDescent="0.25">
      <c r="A307" s="116">
        <v>273</v>
      </c>
      <c r="B307" s="117" t="s">
        <v>1047</v>
      </c>
      <c r="C307" s="118" t="s">
        <v>29</v>
      </c>
      <c r="D307" s="119">
        <v>10</v>
      </c>
      <c r="E307" s="118">
        <v>20</v>
      </c>
      <c r="F307" s="118">
        <v>10</v>
      </c>
      <c r="G307" s="120"/>
      <c r="H307" s="121">
        <f t="shared" si="28"/>
        <v>0</v>
      </c>
      <c r="I307" s="121">
        <f t="shared" si="30"/>
        <v>0</v>
      </c>
      <c r="J307" s="122">
        <v>9.5</v>
      </c>
      <c r="K307" s="144">
        <f t="shared" si="29"/>
        <v>0</v>
      </c>
      <c r="L307" s="123"/>
      <c r="M307" s="117"/>
      <c r="O307" s="94"/>
    </row>
    <row r="308" spans="1:15" s="124" customFormat="1" ht="12.75" x14ac:dyDescent="0.25">
      <c r="A308" s="116">
        <v>274</v>
      </c>
      <c r="B308" s="117" t="s">
        <v>1048</v>
      </c>
      <c r="C308" s="118" t="s">
        <v>29</v>
      </c>
      <c r="D308" s="119">
        <v>10</v>
      </c>
      <c r="E308" s="118">
        <v>1</v>
      </c>
      <c r="F308" s="118">
        <v>4</v>
      </c>
      <c r="G308" s="120"/>
      <c r="H308" s="121">
        <f t="shared" si="28"/>
        <v>0</v>
      </c>
      <c r="I308" s="121">
        <f t="shared" si="30"/>
        <v>0</v>
      </c>
      <c r="J308" s="122">
        <v>9.5</v>
      </c>
      <c r="K308" s="144">
        <f t="shared" si="29"/>
        <v>0</v>
      </c>
      <c r="L308" s="123"/>
      <c r="M308" s="117"/>
      <c r="O308" s="94"/>
    </row>
    <row r="309" spans="1:15" s="124" customFormat="1" ht="12.75" x14ac:dyDescent="0.25">
      <c r="A309" s="116">
        <v>275</v>
      </c>
      <c r="B309" s="117" t="s">
        <v>1049</v>
      </c>
      <c r="C309" s="118" t="s">
        <v>29</v>
      </c>
      <c r="D309" s="119">
        <v>5</v>
      </c>
      <c r="E309" s="118">
        <v>2</v>
      </c>
      <c r="F309" s="118">
        <v>5</v>
      </c>
      <c r="G309" s="120"/>
      <c r="H309" s="121">
        <f t="shared" si="28"/>
        <v>0</v>
      </c>
      <c r="I309" s="121">
        <f t="shared" si="30"/>
        <v>0</v>
      </c>
      <c r="J309" s="122">
        <v>9.5</v>
      </c>
      <c r="K309" s="144">
        <f t="shared" si="29"/>
        <v>0</v>
      </c>
      <c r="L309" s="123"/>
      <c r="M309" s="117"/>
      <c r="O309" s="94"/>
    </row>
    <row r="310" spans="1:15" s="125" customFormat="1" ht="12.75" x14ac:dyDescent="0.25">
      <c r="A310" s="116">
        <v>276</v>
      </c>
      <c r="B310" s="117" t="s">
        <v>1202</v>
      </c>
      <c r="C310" s="118" t="s">
        <v>29</v>
      </c>
      <c r="D310" s="119">
        <v>10</v>
      </c>
      <c r="E310" s="118">
        <v>0</v>
      </c>
      <c r="F310" s="118">
        <v>10</v>
      </c>
      <c r="G310" s="120"/>
      <c r="H310" s="121">
        <f t="shared" si="28"/>
        <v>0</v>
      </c>
      <c r="I310" s="121">
        <f t="shared" si="30"/>
        <v>0</v>
      </c>
      <c r="J310" s="122">
        <v>9.5</v>
      </c>
      <c r="K310" s="144">
        <f t="shared" si="29"/>
        <v>0</v>
      </c>
      <c r="L310" s="123"/>
      <c r="M310" s="117"/>
      <c r="O310" s="94"/>
    </row>
    <row r="311" spans="1:15" s="125" customFormat="1" ht="12.75" x14ac:dyDescent="0.25">
      <c r="A311" s="116">
        <v>277</v>
      </c>
      <c r="B311" s="117" t="s">
        <v>1203</v>
      </c>
      <c r="C311" s="118" t="s">
        <v>29</v>
      </c>
      <c r="D311" s="119">
        <v>5</v>
      </c>
      <c r="E311" s="118">
        <v>0</v>
      </c>
      <c r="F311" s="118">
        <v>10</v>
      </c>
      <c r="G311" s="120"/>
      <c r="H311" s="121">
        <f t="shared" si="28"/>
        <v>0</v>
      </c>
      <c r="I311" s="121">
        <f t="shared" si="30"/>
        <v>0</v>
      </c>
      <c r="J311" s="122">
        <v>9.5</v>
      </c>
      <c r="K311" s="144">
        <f t="shared" si="29"/>
        <v>0</v>
      </c>
      <c r="L311" s="123"/>
      <c r="M311" s="117"/>
      <c r="O311" s="94"/>
    </row>
    <row r="312" spans="1:15" s="152" customFormat="1" ht="12.75" x14ac:dyDescent="0.25">
      <c r="A312" s="116">
        <v>278</v>
      </c>
      <c r="B312" s="117" t="s">
        <v>1508</v>
      </c>
      <c r="C312" s="118" t="s">
        <v>29</v>
      </c>
      <c r="D312" s="119">
        <v>3</v>
      </c>
      <c r="E312" s="118">
        <v>2</v>
      </c>
      <c r="F312" s="118">
        <v>2</v>
      </c>
      <c r="G312" s="120"/>
      <c r="H312" s="121">
        <f t="shared" si="28"/>
        <v>0</v>
      </c>
      <c r="I312" s="121">
        <f t="shared" si="30"/>
        <v>0</v>
      </c>
      <c r="J312" s="122">
        <v>9.5</v>
      </c>
      <c r="K312" s="144">
        <f t="shared" si="29"/>
        <v>0</v>
      </c>
      <c r="L312" s="123"/>
      <c r="M312" s="117"/>
      <c r="O312" s="94"/>
    </row>
    <row r="313" spans="1:15" s="152" customFormat="1" ht="12.75" x14ac:dyDescent="0.25">
      <c r="A313" s="116">
        <v>279</v>
      </c>
      <c r="B313" s="117" t="s">
        <v>1509</v>
      </c>
      <c r="C313" s="118" t="s">
        <v>29</v>
      </c>
      <c r="D313" s="119">
        <v>2</v>
      </c>
      <c r="E313" s="118">
        <v>0</v>
      </c>
      <c r="F313" s="118">
        <v>1</v>
      </c>
      <c r="G313" s="120"/>
      <c r="H313" s="121">
        <f t="shared" si="28"/>
        <v>0</v>
      </c>
      <c r="I313" s="121">
        <f t="shared" si="30"/>
        <v>0</v>
      </c>
      <c r="J313" s="122">
        <v>9.5</v>
      </c>
      <c r="K313" s="144">
        <f t="shared" si="29"/>
        <v>0</v>
      </c>
      <c r="L313" s="123"/>
      <c r="M313" s="117"/>
      <c r="O313" s="94"/>
    </row>
    <row r="314" spans="1:15" s="152" customFormat="1" ht="12.75" x14ac:dyDescent="0.25">
      <c r="A314" s="116">
        <v>280</v>
      </c>
      <c r="B314" s="117" t="s">
        <v>1479</v>
      </c>
      <c r="C314" s="118" t="s">
        <v>29</v>
      </c>
      <c r="D314" s="119">
        <v>2</v>
      </c>
      <c r="E314" s="118">
        <v>1</v>
      </c>
      <c r="F314" s="118">
        <v>2</v>
      </c>
      <c r="G314" s="120"/>
      <c r="H314" s="121">
        <f t="shared" si="28"/>
        <v>0</v>
      </c>
      <c r="I314" s="121">
        <f t="shared" si="30"/>
        <v>0</v>
      </c>
      <c r="J314" s="122">
        <v>9.5</v>
      </c>
      <c r="K314" s="144">
        <f t="shared" si="29"/>
        <v>0</v>
      </c>
      <c r="L314" s="123"/>
      <c r="M314" s="117"/>
      <c r="O314" s="94"/>
    </row>
    <row r="315" spans="1:15" s="19" customFormat="1" ht="12.75" x14ac:dyDescent="0.25">
      <c r="A315" s="116">
        <v>281</v>
      </c>
      <c r="B315" s="117" t="s">
        <v>898</v>
      </c>
      <c r="C315" s="118" t="s">
        <v>29</v>
      </c>
      <c r="D315" s="119">
        <v>1</v>
      </c>
      <c r="E315" s="118">
        <v>5</v>
      </c>
      <c r="F315" s="118">
        <v>50</v>
      </c>
      <c r="G315" s="120"/>
      <c r="H315" s="121">
        <f t="shared" si="28"/>
        <v>0</v>
      </c>
      <c r="I315" s="121">
        <f t="shared" si="30"/>
        <v>0</v>
      </c>
      <c r="J315" s="122">
        <v>9.5</v>
      </c>
      <c r="K315" s="144">
        <f t="shared" si="29"/>
        <v>0</v>
      </c>
      <c r="L315" s="123"/>
      <c r="M315" s="117"/>
      <c r="O315" s="94"/>
    </row>
    <row r="316" spans="1:15" s="19" customFormat="1" ht="25.5" x14ac:dyDescent="0.25">
      <c r="A316" s="116">
        <v>282</v>
      </c>
      <c r="B316" s="117" t="s">
        <v>1297</v>
      </c>
      <c r="C316" s="118" t="s">
        <v>29</v>
      </c>
      <c r="D316" s="119">
        <v>1</v>
      </c>
      <c r="E316" s="118">
        <v>170</v>
      </c>
      <c r="F316" s="118">
        <v>50</v>
      </c>
      <c r="G316" s="120"/>
      <c r="H316" s="121">
        <f t="shared" si="28"/>
        <v>0</v>
      </c>
      <c r="I316" s="121">
        <f t="shared" si="30"/>
        <v>0</v>
      </c>
      <c r="J316" s="122">
        <v>9.5</v>
      </c>
      <c r="K316" s="144">
        <f t="shared" si="29"/>
        <v>0</v>
      </c>
      <c r="L316" s="123"/>
      <c r="M316" s="117"/>
      <c r="O316" s="94"/>
    </row>
    <row r="317" spans="1:15" s="19" customFormat="1" ht="25.5" x14ac:dyDescent="0.25">
      <c r="A317" s="116">
        <v>283</v>
      </c>
      <c r="B317" s="117" t="s">
        <v>899</v>
      </c>
      <c r="C317" s="118" t="s">
        <v>29</v>
      </c>
      <c r="D317" s="119">
        <v>20</v>
      </c>
      <c r="E317" s="118">
        <v>30</v>
      </c>
      <c r="F317" s="118">
        <v>80</v>
      </c>
      <c r="G317" s="120"/>
      <c r="H317" s="121">
        <f t="shared" si="28"/>
        <v>0</v>
      </c>
      <c r="I317" s="121">
        <f t="shared" si="30"/>
        <v>0</v>
      </c>
      <c r="J317" s="122">
        <v>9.5</v>
      </c>
      <c r="K317" s="144">
        <f t="shared" si="29"/>
        <v>0</v>
      </c>
      <c r="L317" s="123"/>
      <c r="M317" s="117"/>
      <c r="O317" s="94"/>
    </row>
    <row r="318" spans="1:15" s="127" customFormat="1" ht="25.5" x14ac:dyDescent="0.25">
      <c r="A318" s="116">
        <v>284</v>
      </c>
      <c r="B318" s="117" t="s">
        <v>1264</v>
      </c>
      <c r="C318" s="118" t="s">
        <v>29</v>
      </c>
      <c r="D318" s="119">
        <v>120</v>
      </c>
      <c r="E318" s="118">
        <v>1</v>
      </c>
      <c r="F318" s="118">
        <v>25</v>
      </c>
      <c r="G318" s="120"/>
      <c r="H318" s="121">
        <f t="shared" si="28"/>
        <v>0</v>
      </c>
      <c r="I318" s="121">
        <f t="shared" si="30"/>
        <v>0</v>
      </c>
      <c r="J318" s="122">
        <v>9.5</v>
      </c>
      <c r="K318" s="144">
        <f t="shared" si="29"/>
        <v>0</v>
      </c>
      <c r="L318" s="123"/>
      <c r="M318" s="117"/>
      <c r="O318" s="94"/>
    </row>
    <row r="319" spans="1:15" s="19" customFormat="1" ht="12.75" x14ac:dyDescent="0.25">
      <c r="A319" s="116">
        <v>285</v>
      </c>
      <c r="B319" s="117" t="s">
        <v>900</v>
      </c>
      <c r="C319" s="118" t="s">
        <v>29</v>
      </c>
      <c r="D319" s="119">
        <v>1</v>
      </c>
      <c r="E319" s="118">
        <v>1</v>
      </c>
      <c r="F319" s="118">
        <v>25</v>
      </c>
      <c r="G319" s="120"/>
      <c r="H319" s="121">
        <f t="shared" si="28"/>
        <v>0</v>
      </c>
      <c r="I319" s="121">
        <f t="shared" si="30"/>
        <v>0</v>
      </c>
      <c r="J319" s="122">
        <v>9.5</v>
      </c>
      <c r="K319" s="144">
        <f t="shared" si="29"/>
        <v>0</v>
      </c>
      <c r="L319" s="123"/>
      <c r="M319" s="117"/>
      <c r="O319" s="94"/>
    </row>
    <row r="320" spans="1:15" s="19" customFormat="1" ht="12.75" x14ac:dyDescent="0.25">
      <c r="A320" s="116">
        <v>286</v>
      </c>
      <c r="B320" s="117" t="s">
        <v>901</v>
      </c>
      <c r="C320" s="118" t="s">
        <v>29</v>
      </c>
      <c r="D320" s="119">
        <v>1</v>
      </c>
      <c r="E320" s="118">
        <v>1</v>
      </c>
      <c r="F320" s="118">
        <v>25</v>
      </c>
      <c r="G320" s="120"/>
      <c r="H320" s="121">
        <f t="shared" si="28"/>
        <v>0</v>
      </c>
      <c r="I320" s="121">
        <f t="shared" si="30"/>
        <v>0</v>
      </c>
      <c r="J320" s="122">
        <v>9.5</v>
      </c>
      <c r="K320" s="144">
        <f t="shared" si="29"/>
        <v>0</v>
      </c>
      <c r="L320" s="123"/>
      <c r="M320" s="117"/>
      <c r="O320" s="94"/>
    </row>
    <row r="321" spans="1:15" s="19" customFormat="1" ht="12.75" x14ac:dyDescent="0.25">
      <c r="A321" s="116">
        <v>287</v>
      </c>
      <c r="B321" s="117" t="s">
        <v>902</v>
      </c>
      <c r="C321" s="118" t="s">
        <v>29</v>
      </c>
      <c r="D321" s="119">
        <v>50</v>
      </c>
      <c r="E321" s="118">
        <v>1</v>
      </c>
      <c r="F321" s="118">
        <v>30</v>
      </c>
      <c r="G321" s="120"/>
      <c r="H321" s="121">
        <f t="shared" si="28"/>
        <v>0</v>
      </c>
      <c r="I321" s="121">
        <f t="shared" si="30"/>
        <v>0</v>
      </c>
      <c r="J321" s="122">
        <v>9.5</v>
      </c>
      <c r="K321" s="144">
        <f t="shared" si="29"/>
        <v>0</v>
      </c>
      <c r="L321" s="123"/>
      <c r="M321" s="117"/>
      <c r="O321" s="94"/>
    </row>
    <row r="322" spans="1:15" s="19" customFormat="1" ht="12.75" x14ac:dyDescent="0.25">
      <c r="A322" s="116">
        <v>288</v>
      </c>
      <c r="B322" s="117" t="s">
        <v>903</v>
      </c>
      <c r="C322" s="118" t="s">
        <v>29</v>
      </c>
      <c r="D322" s="119">
        <v>1000</v>
      </c>
      <c r="E322" s="118">
        <v>70</v>
      </c>
      <c r="F322" s="118">
        <v>400</v>
      </c>
      <c r="G322" s="120"/>
      <c r="H322" s="121">
        <f t="shared" si="28"/>
        <v>0</v>
      </c>
      <c r="I322" s="121">
        <f t="shared" si="30"/>
        <v>0</v>
      </c>
      <c r="J322" s="122">
        <v>9.5</v>
      </c>
      <c r="K322" s="144">
        <f t="shared" si="29"/>
        <v>0</v>
      </c>
      <c r="L322" s="123"/>
      <c r="M322" s="117"/>
      <c r="O322" s="94"/>
    </row>
    <row r="323" spans="1:15" s="19" customFormat="1" ht="12.75" x14ac:dyDescent="0.25">
      <c r="A323" s="116">
        <v>289</v>
      </c>
      <c r="B323" s="117" t="s">
        <v>904</v>
      </c>
      <c r="C323" s="118" t="s">
        <v>29</v>
      </c>
      <c r="D323" s="119">
        <v>40</v>
      </c>
      <c r="E323" s="118">
        <v>5</v>
      </c>
      <c r="F323" s="118">
        <v>5</v>
      </c>
      <c r="G323" s="120"/>
      <c r="H323" s="121">
        <f t="shared" si="28"/>
        <v>0</v>
      </c>
      <c r="I323" s="121">
        <f t="shared" si="30"/>
        <v>0</v>
      </c>
      <c r="J323" s="122">
        <v>9.5</v>
      </c>
      <c r="K323" s="144">
        <f t="shared" si="29"/>
        <v>0</v>
      </c>
      <c r="L323" s="123"/>
      <c r="M323" s="117"/>
      <c r="O323" s="94"/>
    </row>
    <row r="324" spans="1:15" s="19" customFormat="1" ht="12.75" x14ac:dyDescent="0.25">
      <c r="A324" s="116">
        <v>290</v>
      </c>
      <c r="B324" s="117" t="s">
        <v>905</v>
      </c>
      <c r="C324" s="118" t="s">
        <v>29</v>
      </c>
      <c r="D324" s="119">
        <v>80</v>
      </c>
      <c r="E324" s="118">
        <v>10</v>
      </c>
      <c r="F324" s="118">
        <v>10</v>
      </c>
      <c r="G324" s="120"/>
      <c r="H324" s="121">
        <f t="shared" si="28"/>
        <v>0</v>
      </c>
      <c r="I324" s="121">
        <f t="shared" si="30"/>
        <v>0</v>
      </c>
      <c r="J324" s="122">
        <v>9.5</v>
      </c>
      <c r="K324" s="144">
        <f t="shared" si="29"/>
        <v>0</v>
      </c>
      <c r="L324" s="123"/>
      <c r="M324" s="117"/>
      <c r="O324" s="94"/>
    </row>
    <row r="325" spans="1:15" s="19" customFormat="1" ht="12.75" x14ac:dyDescent="0.25">
      <c r="A325" s="116">
        <v>291</v>
      </c>
      <c r="B325" s="117" t="s">
        <v>906</v>
      </c>
      <c r="C325" s="118" t="s">
        <v>29</v>
      </c>
      <c r="D325" s="119">
        <v>20</v>
      </c>
      <c r="E325" s="118">
        <v>5</v>
      </c>
      <c r="F325" s="118">
        <v>5</v>
      </c>
      <c r="G325" s="120"/>
      <c r="H325" s="121">
        <f t="shared" si="28"/>
        <v>0</v>
      </c>
      <c r="I325" s="121">
        <f t="shared" si="30"/>
        <v>0</v>
      </c>
      <c r="J325" s="122">
        <v>9.5</v>
      </c>
      <c r="K325" s="144">
        <f t="shared" si="29"/>
        <v>0</v>
      </c>
      <c r="L325" s="123"/>
      <c r="M325" s="117"/>
      <c r="O325" s="94"/>
    </row>
    <row r="326" spans="1:15" s="125" customFormat="1" ht="12.75" x14ac:dyDescent="0.25">
      <c r="A326" s="116">
        <v>292</v>
      </c>
      <c r="B326" s="117" t="s">
        <v>1158</v>
      </c>
      <c r="C326" s="118" t="s">
        <v>29</v>
      </c>
      <c r="D326" s="119">
        <v>45</v>
      </c>
      <c r="E326" s="118">
        <v>30</v>
      </c>
      <c r="F326" s="118">
        <v>30</v>
      </c>
      <c r="G326" s="120"/>
      <c r="H326" s="121">
        <f t="shared" si="28"/>
        <v>0</v>
      </c>
      <c r="I326" s="121">
        <f t="shared" si="30"/>
        <v>0</v>
      </c>
      <c r="J326" s="122">
        <v>9.5</v>
      </c>
      <c r="K326" s="144">
        <f t="shared" si="29"/>
        <v>0</v>
      </c>
      <c r="L326" s="123"/>
      <c r="M326" s="117"/>
      <c r="O326" s="94"/>
    </row>
    <row r="327" spans="1:15" s="19" customFormat="1" ht="12.75" x14ac:dyDescent="0.25">
      <c r="A327" s="116">
        <v>293</v>
      </c>
      <c r="B327" s="117" t="s">
        <v>907</v>
      </c>
      <c r="C327" s="118" t="s">
        <v>29</v>
      </c>
      <c r="D327" s="119">
        <v>200</v>
      </c>
      <c r="E327" s="118">
        <v>0</v>
      </c>
      <c r="F327" s="118">
        <v>200</v>
      </c>
      <c r="G327" s="120"/>
      <c r="H327" s="121">
        <f t="shared" si="28"/>
        <v>0</v>
      </c>
      <c r="I327" s="121">
        <f t="shared" si="30"/>
        <v>0</v>
      </c>
      <c r="J327" s="122">
        <v>9.5</v>
      </c>
      <c r="K327" s="144">
        <f t="shared" si="29"/>
        <v>0</v>
      </c>
      <c r="L327" s="123"/>
      <c r="M327" s="117"/>
      <c r="O327" s="94"/>
    </row>
    <row r="328" spans="1:15" s="19" customFormat="1" ht="12.75" x14ac:dyDescent="0.25">
      <c r="A328" s="116">
        <v>294</v>
      </c>
      <c r="B328" s="117" t="s">
        <v>908</v>
      </c>
      <c r="C328" s="118" t="s">
        <v>29</v>
      </c>
      <c r="D328" s="119">
        <v>50</v>
      </c>
      <c r="E328" s="118">
        <v>70</v>
      </c>
      <c r="F328" s="118">
        <v>50</v>
      </c>
      <c r="G328" s="120"/>
      <c r="H328" s="121">
        <f t="shared" si="28"/>
        <v>0</v>
      </c>
      <c r="I328" s="121">
        <f t="shared" si="30"/>
        <v>0</v>
      </c>
      <c r="J328" s="122">
        <v>9.5</v>
      </c>
      <c r="K328" s="144">
        <f t="shared" si="29"/>
        <v>0</v>
      </c>
      <c r="L328" s="123"/>
      <c r="M328" s="117"/>
      <c r="O328" s="94"/>
    </row>
    <row r="329" spans="1:15" s="19" customFormat="1" ht="12.75" x14ac:dyDescent="0.25">
      <c r="A329" s="116">
        <v>295</v>
      </c>
      <c r="B329" s="117" t="s">
        <v>909</v>
      </c>
      <c r="C329" s="118" t="s">
        <v>29</v>
      </c>
      <c r="D329" s="119">
        <v>1000</v>
      </c>
      <c r="E329" s="118">
        <v>70</v>
      </c>
      <c r="F329" s="118">
        <v>800</v>
      </c>
      <c r="G329" s="120"/>
      <c r="H329" s="121">
        <f t="shared" si="28"/>
        <v>0</v>
      </c>
      <c r="I329" s="121">
        <f t="shared" si="30"/>
        <v>0</v>
      </c>
      <c r="J329" s="122">
        <v>9.5</v>
      </c>
      <c r="K329" s="144">
        <f t="shared" si="29"/>
        <v>0</v>
      </c>
      <c r="L329" s="123"/>
      <c r="M329" s="117"/>
      <c r="O329" s="94"/>
    </row>
    <row r="330" spans="1:15" s="19" customFormat="1" ht="12.75" x14ac:dyDescent="0.25">
      <c r="A330" s="116">
        <v>296</v>
      </c>
      <c r="B330" s="117" t="s">
        <v>910</v>
      </c>
      <c r="C330" s="118" t="s">
        <v>29</v>
      </c>
      <c r="D330" s="119">
        <v>1000</v>
      </c>
      <c r="E330" s="118">
        <v>70</v>
      </c>
      <c r="F330" s="118">
        <v>800</v>
      </c>
      <c r="G330" s="120"/>
      <c r="H330" s="121">
        <f t="shared" si="28"/>
        <v>0</v>
      </c>
      <c r="I330" s="121">
        <f t="shared" si="30"/>
        <v>0</v>
      </c>
      <c r="J330" s="122">
        <v>9.5</v>
      </c>
      <c r="K330" s="144">
        <f t="shared" si="29"/>
        <v>0</v>
      </c>
      <c r="L330" s="123"/>
      <c r="M330" s="117"/>
      <c r="O330" s="94"/>
    </row>
    <row r="331" spans="1:15" s="19" customFormat="1" ht="25.5" x14ac:dyDescent="0.25">
      <c r="A331" s="116">
        <v>297</v>
      </c>
      <c r="B331" s="117" t="s">
        <v>1328</v>
      </c>
      <c r="C331" s="118" t="s">
        <v>29</v>
      </c>
      <c r="D331" s="119">
        <v>60</v>
      </c>
      <c r="E331" s="118">
        <v>70</v>
      </c>
      <c r="F331" s="118">
        <v>100</v>
      </c>
      <c r="G331" s="120"/>
      <c r="H331" s="121">
        <f t="shared" si="28"/>
        <v>0</v>
      </c>
      <c r="I331" s="121">
        <f t="shared" si="30"/>
        <v>0</v>
      </c>
      <c r="J331" s="122">
        <v>9.5</v>
      </c>
      <c r="K331" s="144">
        <f t="shared" si="29"/>
        <v>0</v>
      </c>
      <c r="L331" s="123"/>
      <c r="M331" s="117"/>
      <c r="O331" s="94"/>
    </row>
    <row r="332" spans="1:15" s="19" customFormat="1" ht="12.75" x14ac:dyDescent="0.25">
      <c r="A332" s="116">
        <v>298</v>
      </c>
      <c r="B332" s="117" t="s">
        <v>911</v>
      </c>
      <c r="C332" s="118" t="s">
        <v>29</v>
      </c>
      <c r="D332" s="119">
        <v>1000</v>
      </c>
      <c r="E332" s="118">
        <v>70</v>
      </c>
      <c r="F332" s="118">
        <v>800</v>
      </c>
      <c r="G332" s="120"/>
      <c r="H332" s="121">
        <f t="shared" si="28"/>
        <v>0</v>
      </c>
      <c r="I332" s="121">
        <f t="shared" si="30"/>
        <v>0</v>
      </c>
      <c r="J332" s="122">
        <v>9.5</v>
      </c>
      <c r="K332" s="144">
        <f t="shared" si="29"/>
        <v>0</v>
      </c>
      <c r="L332" s="123"/>
      <c r="M332" s="117"/>
      <c r="O332" s="94"/>
    </row>
    <row r="333" spans="1:15" s="19" customFormat="1" ht="12.75" x14ac:dyDescent="0.25">
      <c r="A333" s="116">
        <v>299</v>
      </c>
      <c r="B333" s="117" t="s">
        <v>912</v>
      </c>
      <c r="C333" s="118" t="s">
        <v>29</v>
      </c>
      <c r="D333" s="119">
        <v>10</v>
      </c>
      <c r="E333" s="118">
        <v>70</v>
      </c>
      <c r="F333" s="118">
        <v>80</v>
      </c>
      <c r="G333" s="120"/>
      <c r="H333" s="121">
        <f t="shared" si="28"/>
        <v>0</v>
      </c>
      <c r="I333" s="121">
        <f t="shared" si="30"/>
        <v>0</v>
      </c>
      <c r="J333" s="122">
        <v>9.5</v>
      </c>
      <c r="K333" s="144">
        <f t="shared" si="29"/>
        <v>0</v>
      </c>
      <c r="L333" s="123"/>
      <c r="M333" s="117"/>
      <c r="O333" s="94"/>
    </row>
    <row r="334" spans="1:15" s="19" customFormat="1" ht="12.75" x14ac:dyDescent="0.25">
      <c r="A334" s="116">
        <v>300</v>
      </c>
      <c r="B334" s="117" t="s">
        <v>913</v>
      </c>
      <c r="C334" s="118" t="s">
        <v>29</v>
      </c>
      <c r="D334" s="119">
        <v>10</v>
      </c>
      <c r="E334" s="118">
        <v>70</v>
      </c>
      <c r="F334" s="118">
        <v>80</v>
      </c>
      <c r="G334" s="120"/>
      <c r="H334" s="121">
        <f t="shared" si="28"/>
        <v>0</v>
      </c>
      <c r="I334" s="121">
        <f t="shared" si="30"/>
        <v>0</v>
      </c>
      <c r="J334" s="122">
        <v>9.5</v>
      </c>
      <c r="K334" s="144">
        <f t="shared" si="29"/>
        <v>0</v>
      </c>
      <c r="L334" s="123"/>
      <c r="M334" s="117"/>
      <c r="O334" s="94"/>
    </row>
    <row r="335" spans="1:15" s="19" customFormat="1" ht="12.75" x14ac:dyDescent="0.25">
      <c r="A335" s="116">
        <v>301</v>
      </c>
      <c r="B335" s="117" t="s">
        <v>914</v>
      </c>
      <c r="C335" s="118" t="s">
        <v>29</v>
      </c>
      <c r="D335" s="119">
        <v>1</v>
      </c>
      <c r="E335" s="118">
        <v>2</v>
      </c>
      <c r="F335" s="118">
        <v>10</v>
      </c>
      <c r="G335" s="120"/>
      <c r="H335" s="121">
        <f t="shared" ref="H335:H395" si="31">G335*1.095</f>
        <v>0</v>
      </c>
      <c r="I335" s="121">
        <f t="shared" si="30"/>
        <v>0</v>
      </c>
      <c r="J335" s="122">
        <v>9.5</v>
      </c>
      <c r="K335" s="144">
        <f t="shared" ref="K335:K395" si="32">I335*1.095</f>
        <v>0</v>
      </c>
      <c r="L335" s="123"/>
      <c r="M335" s="117"/>
      <c r="O335" s="94"/>
    </row>
    <row r="336" spans="1:15" s="19" customFormat="1" ht="12.75" x14ac:dyDescent="0.25">
      <c r="A336" s="116">
        <v>302</v>
      </c>
      <c r="B336" s="117" t="s">
        <v>915</v>
      </c>
      <c r="C336" s="118" t="s">
        <v>29</v>
      </c>
      <c r="D336" s="119">
        <v>1</v>
      </c>
      <c r="E336" s="118">
        <v>2</v>
      </c>
      <c r="F336" s="118">
        <v>10</v>
      </c>
      <c r="G336" s="120"/>
      <c r="H336" s="121">
        <f t="shared" si="31"/>
        <v>0</v>
      </c>
      <c r="I336" s="121">
        <f t="shared" si="30"/>
        <v>0</v>
      </c>
      <c r="J336" s="122">
        <v>9.5</v>
      </c>
      <c r="K336" s="144">
        <f t="shared" si="32"/>
        <v>0</v>
      </c>
      <c r="L336" s="123"/>
      <c r="M336" s="117"/>
      <c r="O336" s="94"/>
    </row>
    <row r="337" spans="1:15" s="124" customFormat="1" ht="25.5" x14ac:dyDescent="0.25">
      <c r="A337" s="116">
        <v>303</v>
      </c>
      <c r="B337" s="117" t="s">
        <v>1065</v>
      </c>
      <c r="C337" s="118" t="s">
        <v>29</v>
      </c>
      <c r="D337" s="119">
        <v>1</v>
      </c>
      <c r="E337" s="118">
        <v>510</v>
      </c>
      <c r="F337" s="118">
        <v>100</v>
      </c>
      <c r="G337" s="120"/>
      <c r="H337" s="121">
        <f t="shared" si="31"/>
        <v>0</v>
      </c>
      <c r="I337" s="121">
        <f t="shared" si="30"/>
        <v>0</v>
      </c>
      <c r="J337" s="122">
        <v>9.5</v>
      </c>
      <c r="K337" s="144">
        <f t="shared" si="32"/>
        <v>0</v>
      </c>
      <c r="L337" s="123"/>
      <c r="M337" s="117"/>
      <c r="O337" s="94"/>
    </row>
    <row r="338" spans="1:15" s="19" customFormat="1" ht="25.5" x14ac:dyDescent="0.25">
      <c r="A338" s="116">
        <v>304</v>
      </c>
      <c r="B338" s="117" t="s">
        <v>1198</v>
      </c>
      <c r="C338" s="118" t="s">
        <v>29</v>
      </c>
      <c r="D338" s="119">
        <v>1000</v>
      </c>
      <c r="E338" s="118">
        <v>500</v>
      </c>
      <c r="F338" s="118">
        <v>600</v>
      </c>
      <c r="G338" s="120"/>
      <c r="H338" s="121">
        <f t="shared" si="31"/>
        <v>0</v>
      </c>
      <c r="I338" s="121">
        <f t="shared" si="30"/>
        <v>0</v>
      </c>
      <c r="J338" s="122">
        <v>9.5</v>
      </c>
      <c r="K338" s="144">
        <f t="shared" si="32"/>
        <v>0</v>
      </c>
      <c r="L338" s="123"/>
      <c r="M338" s="117"/>
      <c r="O338" s="94"/>
    </row>
    <row r="339" spans="1:15" s="125" customFormat="1" ht="25.5" x14ac:dyDescent="0.25">
      <c r="A339" s="116">
        <v>305</v>
      </c>
      <c r="B339" s="117" t="s">
        <v>1196</v>
      </c>
      <c r="C339" s="118" t="s">
        <v>29</v>
      </c>
      <c r="D339" s="119">
        <v>1000</v>
      </c>
      <c r="E339" s="118">
        <v>500</v>
      </c>
      <c r="F339" s="118">
        <v>600</v>
      </c>
      <c r="G339" s="120"/>
      <c r="H339" s="121">
        <f t="shared" si="31"/>
        <v>0</v>
      </c>
      <c r="I339" s="121">
        <f t="shared" si="30"/>
        <v>0</v>
      </c>
      <c r="J339" s="122">
        <v>9.5</v>
      </c>
      <c r="K339" s="144">
        <f t="shared" si="32"/>
        <v>0</v>
      </c>
      <c r="L339" s="123"/>
      <c r="M339" s="117"/>
      <c r="O339" s="94"/>
    </row>
    <row r="340" spans="1:15" s="125" customFormat="1" ht="25.5" x14ac:dyDescent="0.25">
      <c r="A340" s="116">
        <v>306</v>
      </c>
      <c r="B340" s="117" t="s">
        <v>1197</v>
      </c>
      <c r="C340" s="118" t="s">
        <v>29</v>
      </c>
      <c r="D340" s="119">
        <v>1500</v>
      </c>
      <c r="E340" s="118">
        <v>500</v>
      </c>
      <c r="F340" s="118">
        <v>1200</v>
      </c>
      <c r="G340" s="120"/>
      <c r="H340" s="121">
        <f t="shared" si="31"/>
        <v>0</v>
      </c>
      <c r="I340" s="121">
        <f t="shared" si="30"/>
        <v>0</v>
      </c>
      <c r="J340" s="122">
        <v>9.5</v>
      </c>
      <c r="K340" s="144">
        <f t="shared" si="32"/>
        <v>0</v>
      </c>
      <c r="L340" s="123"/>
      <c r="M340" s="117"/>
      <c r="O340" s="94"/>
    </row>
    <row r="341" spans="1:15" s="19" customFormat="1" ht="12.75" x14ac:dyDescent="0.25">
      <c r="A341" s="116">
        <v>307</v>
      </c>
      <c r="B341" s="117" t="s">
        <v>916</v>
      </c>
      <c r="C341" s="118" t="s">
        <v>29</v>
      </c>
      <c r="D341" s="119">
        <v>20</v>
      </c>
      <c r="E341" s="118">
        <v>5</v>
      </c>
      <c r="F341" s="118">
        <v>5</v>
      </c>
      <c r="G341" s="120"/>
      <c r="H341" s="121">
        <f t="shared" si="31"/>
        <v>0</v>
      </c>
      <c r="I341" s="121">
        <f t="shared" si="30"/>
        <v>0</v>
      </c>
      <c r="J341" s="122">
        <v>9.5</v>
      </c>
      <c r="K341" s="144">
        <f t="shared" si="32"/>
        <v>0</v>
      </c>
      <c r="L341" s="123"/>
      <c r="M341" s="117"/>
      <c r="O341" s="94"/>
    </row>
    <row r="342" spans="1:15" s="19" customFormat="1" ht="12.75" x14ac:dyDescent="0.25">
      <c r="A342" s="116">
        <v>308</v>
      </c>
      <c r="B342" s="117" t="s">
        <v>917</v>
      </c>
      <c r="C342" s="118" t="s">
        <v>29</v>
      </c>
      <c r="D342" s="119">
        <v>40</v>
      </c>
      <c r="E342" s="118">
        <v>2</v>
      </c>
      <c r="F342" s="118">
        <v>10</v>
      </c>
      <c r="G342" s="120"/>
      <c r="H342" s="121">
        <f t="shared" si="31"/>
        <v>0</v>
      </c>
      <c r="I342" s="121">
        <f t="shared" si="30"/>
        <v>0</v>
      </c>
      <c r="J342" s="122">
        <v>9.5</v>
      </c>
      <c r="K342" s="144">
        <f t="shared" si="32"/>
        <v>0</v>
      </c>
      <c r="L342" s="123"/>
      <c r="M342" s="117"/>
      <c r="O342" s="94"/>
    </row>
    <row r="343" spans="1:15" s="19" customFormat="1" ht="12.75" x14ac:dyDescent="0.25">
      <c r="A343" s="116">
        <v>309</v>
      </c>
      <c r="B343" s="117" t="s">
        <v>918</v>
      </c>
      <c r="C343" s="118" t="s">
        <v>29</v>
      </c>
      <c r="D343" s="119">
        <v>10</v>
      </c>
      <c r="E343" s="118">
        <v>2</v>
      </c>
      <c r="F343" s="118">
        <v>5</v>
      </c>
      <c r="G343" s="120"/>
      <c r="H343" s="121">
        <f t="shared" si="31"/>
        <v>0</v>
      </c>
      <c r="I343" s="121">
        <f t="shared" si="30"/>
        <v>0</v>
      </c>
      <c r="J343" s="122">
        <v>9.5</v>
      </c>
      <c r="K343" s="144">
        <f t="shared" si="32"/>
        <v>0</v>
      </c>
      <c r="L343" s="123"/>
      <c r="M343" s="117"/>
      <c r="O343" s="94"/>
    </row>
    <row r="344" spans="1:15" s="19" customFormat="1" ht="12.75" x14ac:dyDescent="0.25">
      <c r="A344" s="116">
        <v>310</v>
      </c>
      <c r="B344" s="117" t="s">
        <v>919</v>
      </c>
      <c r="C344" s="118" t="s">
        <v>29</v>
      </c>
      <c r="D344" s="119">
        <v>20</v>
      </c>
      <c r="E344" s="118">
        <v>2</v>
      </c>
      <c r="F344" s="118">
        <v>10</v>
      </c>
      <c r="G344" s="120"/>
      <c r="H344" s="121">
        <f t="shared" si="31"/>
        <v>0</v>
      </c>
      <c r="I344" s="121">
        <f t="shared" si="30"/>
        <v>0</v>
      </c>
      <c r="J344" s="122">
        <v>9.5</v>
      </c>
      <c r="K344" s="144">
        <f t="shared" si="32"/>
        <v>0</v>
      </c>
      <c r="L344" s="123"/>
      <c r="M344" s="117"/>
      <c r="O344" s="94"/>
    </row>
    <row r="345" spans="1:15" s="19" customFormat="1" ht="12.75" x14ac:dyDescent="0.25">
      <c r="A345" s="116">
        <v>311</v>
      </c>
      <c r="B345" s="117" t="s">
        <v>920</v>
      </c>
      <c r="C345" s="118" t="s">
        <v>29</v>
      </c>
      <c r="D345" s="119">
        <v>20</v>
      </c>
      <c r="E345" s="118">
        <v>2</v>
      </c>
      <c r="F345" s="118">
        <v>10</v>
      </c>
      <c r="G345" s="120"/>
      <c r="H345" s="121">
        <f t="shared" si="31"/>
        <v>0</v>
      </c>
      <c r="I345" s="121">
        <f t="shared" ref="I345:I395" si="33">(D345+F345+E345)*G345</f>
        <v>0</v>
      </c>
      <c r="J345" s="122">
        <v>9.5</v>
      </c>
      <c r="K345" s="144">
        <f t="shared" si="32"/>
        <v>0</v>
      </c>
      <c r="L345" s="123"/>
      <c r="M345" s="117"/>
      <c r="O345" s="94"/>
    </row>
    <row r="346" spans="1:15" s="19" customFormat="1" ht="12.75" x14ac:dyDescent="0.25">
      <c r="A346" s="116">
        <v>312</v>
      </c>
      <c r="B346" s="117" t="s">
        <v>921</v>
      </c>
      <c r="C346" s="118" t="s">
        <v>29</v>
      </c>
      <c r="D346" s="119">
        <v>20</v>
      </c>
      <c r="E346" s="118">
        <v>2</v>
      </c>
      <c r="F346" s="118">
        <v>10</v>
      </c>
      <c r="G346" s="120"/>
      <c r="H346" s="121">
        <f t="shared" si="31"/>
        <v>0</v>
      </c>
      <c r="I346" s="121">
        <f t="shared" si="33"/>
        <v>0</v>
      </c>
      <c r="J346" s="122">
        <v>9.5</v>
      </c>
      <c r="K346" s="144">
        <f t="shared" si="32"/>
        <v>0</v>
      </c>
      <c r="L346" s="123"/>
      <c r="M346" s="117"/>
      <c r="O346" s="94"/>
    </row>
    <row r="347" spans="1:15" s="19" customFormat="1" ht="12.75" x14ac:dyDescent="0.25">
      <c r="A347" s="116">
        <v>313</v>
      </c>
      <c r="B347" s="117" t="s">
        <v>922</v>
      </c>
      <c r="C347" s="118" t="s">
        <v>29</v>
      </c>
      <c r="D347" s="119">
        <v>20</v>
      </c>
      <c r="E347" s="118">
        <v>2</v>
      </c>
      <c r="F347" s="118">
        <v>10</v>
      </c>
      <c r="G347" s="120"/>
      <c r="H347" s="121">
        <f t="shared" si="31"/>
        <v>0</v>
      </c>
      <c r="I347" s="121">
        <f t="shared" si="33"/>
        <v>0</v>
      </c>
      <c r="J347" s="122">
        <v>9.5</v>
      </c>
      <c r="K347" s="144">
        <f t="shared" si="32"/>
        <v>0</v>
      </c>
      <c r="L347" s="123"/>
      <c r="M347" s="117"/>
      <c r="O347" s="94"/>
    </row>
    <row r="348" spans="1:15" s="19" customFormat="1" ht="12.75" x14ac:dyDescent="0.25">
      <c r="A348" s="116">
        <v>314</v>
      </c>
      <c r="B348" s="117" t="s">
        <v>1329</v>
      </c>
      <c r="C348" s="118" t="s">
        <v>29</v>
      </c>
      <c r="D348" s="119">
        <v>20</v>
      </c>
      <c r="E348" s="118">
        <v>2</v>
      </c>
      <c r="F348" s="118">
        <v>10</v>
      </c>
      <c r="G348" s="120"/>
      <c r="H348" s="121">
        <f t="shared" si="31"/>
        <v>0</v>
      </c>
      <c r="I348" s="121">
        <f t="shared" si="33"/>
        <v>0</v>
      </c>
      <c r="J348" s="122">
        <v>9.5</v>
      </c>
      <c r="K348" s="144">
        <f t="shared" si="32"/>
        <v>0</v>
      </c>
      <c r="L348" s="123"/>
      <c r="M348" s="117"/>
      <c r="O348" s="94"/>
    </row>
    <row r="349" spans="1:15" s="19" customFormat="1" ht="12.75" x14ac:dyDescent="0.25">
      <c r="A349" s="116">
        <v>315</v>
      </c>
      <c r="B349" s="117" t="s">
        <v>923</v>
      </c>
      <c r="C349" s="118" t="s">
        <v>29</v>
      </c>
      <c r="D349" s="119">
        <v>1</v>
      </c>
      <c r="E349" s="118">
        <v>0</v>
      </c>
      <c r="F349" s="118">
        <v>15</v>
      </c>
      <c r="G349" s="120"/>
      <c r="H349" s="121">
        <f t="shared" si="31"/>
        <v>0</v>
      </c>
      <c r="I349" s="121">
        <f t="shared" si="33"/>
        <v>0</v>
      </c>
      <c r="J349" s="122">
        <v>9.5</v>
      </c>
      <c r="K349" s="144">
        <f t="shared" si="32"/>
        <v>0</v>
      </c>
      <c r="L349" s="123"/>
      <c r="M349" s="117"/>
      <c r="O349" s="94"/>
    </row>
    <row r="350" spans="1:15" s="19" customFormat="1" ht="12.75" x14ac:dyDescent="0.25">
      <c r="A350" s="116">
        <v>316</v>
      </c>
      <c r="B350" s="117" t="s">
        <v>641</v>
      </c>
      <c r="C350" s="118" t="s">
        <v>29</v>
      </c>
      <c r="D350" s="119">
        <v>1</v>
      </c>
      <c r="E350" s="118">
        <v>0</v>
      </c>
      <c r="F350" s="118">
        <v>5</v>
      </c>
      <c r="G350" s="120"/>
      <c r="H350" s="121">
        <f t="shared" si="31"/>
        <v>0</v>
      </c>
      <c r="I350" s="121">
        <f t="shared" si="33"/>
        <v>0</v>
      </c>
      <c r="J350" s="122">
        <v>9.5</v>
      </c>
      <c r="K350" s="144">
        <f t="shared" si="32"/>
        <v>0</v>
      </c>
      <c r="L350" s="123"/>
      <c r="M350" s="117"/>
      <c r="O350" s="94"/>
    </row>
    <row r="351" spans="1:15" s="19" customFormat="1" ht="12.75" x14ac:dyDescent="0.25">
      <c r="A351" s="116">
        <v>317</v>
      </c>
      <c r="B351" s="117" t="s">
        <v>924</v>
      </c>
      <c r="C351" s="118" t="s">
        <v>29</v>
      </c>
      <c r="D351" s="119">
        <v>1</v>
      </c>
      <c r="E351" s="118">
        <v>0</v>
      </c>
      <c r="F351" s="118">
        <v>10</v>
      </c>
      <c r="G351" s="120"/>
      <c r="H351" s="121">
        <f t="shared" si="31"/>
        <v>0</v>
      </c>
      <c r="I351" s="121">
        <f t="shared" si="33"/>
        <v>0</v>
      </c>
      <c r="J351" s="122">
        <v>9.5</v>
      </c>
      <c r="K351" s="144">
        <f>I351*1.095</f>
        <v>0</v>
      </c>
      <c r="L351" s="123"/>
      <c r="M351" s="117"/>
      <c r="O351" s="94"/>
    </row>
    <row r="352" spans="1:15" s="19" customFormat="1" ht="12.75" x14ac:dyDescent="0.25">
      <c r="A352" s="116">
        <v>318</v>
      </c>
      <c r="B352" s="117" t="s">
        <v>1443</v>
      </c>
      <c r="C352" s="118" t="s">
        <v>29</v>
      </c>
      <c r="D352" s="119">
        <v>2</v>
      </c>
      <c r="E352" s="118">
        <v>0</v>
      </c>
      <c r="F352" s="118">
        <v>10</v>
      </c>
      <c r="G352" s="120"/>
      <c r="H352" s="121">
        <f t="shared" si="31"/>
        <v>0</v>
      </c>
      <c r="I352" s="121">
        <f t="shared" si="33"/>
        <v>0</v>
      </c>
      <c r="J352" s="122">
        <v>9.5</v>
      </c>
      <c r="K352" s="144">
        <f t="shared" si="32"/>
        <v>0</v>
      </c>
      <c r="L352" s="123"/>
      <c r="M352" s="117"/>
      <c r="O352" s="94"/>
    </row>
    <row r="353" spans="1:15" s="152" customFormat="1" ht="25.5" x14ac:dyDescent="0.25">
      <c r="A353" s="116">
        <v>319</v>
      </c>
      <c r="B353" s="117" t="s">
        <v>1472</v>
      </c>
      <c r="C353" s="118" t="s">
        <v>29</v>
      </c>
      <c r="D353" s="119">
        <v>2</v>
      </c>
      <c r="E353" s="118">
        <v>0</v>
      </c>
      <c r="F353" s="118">
        <v>2</v>
      </c>
      <c r="G353" s="120"/>
      <c r="H353" s="121">
        <f t="shared" si="31"/>
        <v>0</v>
      </c>
      <c r="I353" s="121">
        <f t="shared" si="33"/>
        <v>0</v>
      </c>
      <c r="J353" s="122">
        <v>9.5</v>
      </c>
      <c r="K353" s="144">
        <f t="shared" si="32"/>
        <v>0</v>
      </c>
      <c r="L353" s="123"/>
      <c r="M353" s="117"/>
      <c r="O353" s="94"/>
    </row>
    <row r="354" spans="1:15" s="19" customFormat="1" ht="25.5" x14ac:dyDescent="0.25">
      <c r="A354" s="116">
        <v>320</v>
      </c>
      <c r="B354" s="117" t="s">
        <v>925</v>
      </c>
      <c r="C354" s="118" t="s">
        <v>29</v>
      </c>
      <c r="D354" s="119">
        <v>2</v>
      </c>
      <c r="E354" s="118">
        <v>2</v>
      </c>
      <c r="F354" s="118">
        <v>2</v>
      </c>
      <c r="G354" s="120"/>
      <c r="H354" s="121">
        <f t="shared" si="31"/>
        <v>0</v>
      </c>
      <c r="I354" s="121">
        <f t="shared" si="33"/>
        <v>0</v>
      </c>
      <c r="J354" s="122">
        <v>9.5</v>
      </c>
      <c r="K354" s="144">
        <f t="shared" si="32"/>
        <v>0</v>
      </c>
      <c r="L354" s="123"/>
      <c r="M354" s="117"/>
      <c r="O354" s="94"/>
    </row>
    <row r="355" spans="1:15" s="19" customFormat="1" ht="25.5" x14ac:dyDescent="0.25">
      <c r="A355" s="116">
        <v>321</v>
      </c>
      <c r="B355" s="117" t="s">
        <v>926</v>
      </c>
      <c r="C355" s="118" t="s">
        <v>29</v>
      </c>
      <c r="D355" s="119">
        <v>2</v>
      </c>
      <c r="E355" s="118">
        <v>2</v>
      </c>
      <c r="F355" s="118">
        <v>2</v>
      </c>
      <c r="G355" s="120"/>
      <c r="H355" s="121">
        <f t="shared" si="31"/>
        <v>0</v>
      </c>
      <c r="I355" s="121">
        <f t="shared" si="33"/>
        <v>0</v>
      </c>
      <c r="J355" s="122">
        <v>9.5</v>
      </c>
      <c r="K355" s="144">
        <f t="shared" si="32"/>
        <v>0</v>
      </c>
      <c r="L355" s="123"/>
      <c r="M355" s="117"/>
      <c r="O355" s="94"/>
    </row>
    <row r="356" spans="1:15" s="19" customFormat="1" ht="12.75" x14ac:dyDescent="0.25">
      <c r="A356" s="116">
        <v>322</v>
      </c>
      <c r="B356" s="117" t="s">
        <v>927</v>
      </c>
      <c r="C356" s="118" t="s">
        <v>29</v>
      </c>
      <c r="D356" s="119">
        <v>2</v>
      </c>
      <c r="E356" s="118">
        <v>2</v>
      </c>
      <c r="F356" s="118">
        <v>2</v>
      </c>
      <c r="G356" s="120"/>
      <c r="H356" s="121">
        <f t="shared" si="31"/>
        <v>0</v>
      </c>
      <c r="I356" s="121">
        <f t="shared" si="33"/>
        <v>0</v>
      </c>
      <c r="J356" s="122">
        <v>9.5</v>
      </c>
      <c r="K356" s="144">
        <f t="shared" si="32"/>
        <v>0</v>
      </c>
      <c r="L356" s="123"/>
      <c r="M356" s="117"/>
      <c r="O356" s="94"/>
    </row>
    <row r="357" spans="1:15" s="19" customFormat="1" ht="12.75" x14ac:dyDescent="0.25">
      <c r="A357" s="116">
        <v>323</v>
      </c>
      <c r="B357" s="117" t="s">
        <v>928</v>
      </c>
      <c r="C357" s="118" t="s">
        <v>29</v>
      </c>
      <c r="D357" s="119">
        <v>10</v>
      </c>
      <c r="E357" s="118">
        <v>5</v>
      </c>
      <c r="F357" s="118">
        <v>50</v>
      </c>
      <c r="G357" s="120"/>
      <c r="H357" s="121">
        <f t="shared" si="31"/>
        <v>0</v>
      </c>
      <c r="I357" s="121">
        <f t="shared" si="33"/>
        <v>0</v>
      </c>
      <c r="J357" s="122">
        <v>9.5</v>
      </c>
      <c r="K357" s="144">
        <f t="shared" si="32"/>
        <v>0</v>
      </c>
      <c r="L357" s="123"/>
      <c r="M357" s="117"/>
      <c r="O357" s="94"/>
    </row>
    <row r="358" spans="1:15" s="19" customFormat="1" ht="12.75" x14ac:dyDescent="0.25">
      <c r="A358" s="116">
        <v>324</v>
      </c>
      <c r="B358" s="117" t="s">
        <v>929</v>
      </c>
      <c r="C358" s="118" t="s">
        <v>29</v>
      </c>
      <c r="D358" s="119">
        <v>30</v>
      </c>
      <c r="E358" s="118">
        <v>10</v>
      </c>
      <c r="F358" s="118">
        <v>50</v>
      </c>
      <c r="G358" s="120"/>
      <c r="H358" s="121">
        <f t="shared" si="31"/>
        <v>0</v>
      </c>
      <c r="I358" s="121">
        <f t="shared" si="33"/>
        <v>0</v>
      </c>
      <c r="J358" s="122">
        <v>9.5</v>
      </c>
      <c r="K358" s="144">
        <f t="shared" si="32"/>
        <v>0</v>
      </c>
      <c r="L358" s="123"/>
      <c r="M358" s="117"/>
      <c r="O358" s="94"/>
    </row>
    <row r="359" spans="1:15" s="19" customFormat="1" ht="12.75" x14ac:dyDescent="0.25">
      <c r="A359" s="116">
        <v>325</v>
      </c>
      <c r="B359" s="117" t="s">
        <v>930</v>
      </c>
      <c r="C359" s="118" t="s">
        <v>29</v>
      </c>
      <c r="D359" s="119">
        <v>30</v>
      </c>
      <c r="E359" s="118">
        <v>10</v>
      </c>
      <c r="F359" s="118">
        <v>50</v>
      </c>
      <c r="G359" s="120"/>
      <c r="H359" s="121">
        <f t="shared" si="31"/>
        <v>0</v>
      </c>
      <c r="I359" s="121">
        <f t="shared" si="33"/>
        <v>0</v>
      </c>
      <c r="J359" s="122">
        <v>9.5</v>
      </c>
      <c r="K359" s="144">
        <f t="shared" si="32"/>
        <v>0</v>
      </c>
      <c r="L359" s="123"/>
      <c r="M359" s="117"/>
      <c r="O359" s="94"/>
    </row>
    <row r="360" spans="1:15" s="19" customFormat="1" ht="12.75" x14ac:dyDescent="0.25">
      <c r="A360" s="116">
        <v>326</v>
      </c>
      <c r="B360" s="117" t="s">
        <v>931</v>
      </c>
      <c r="C360" s="118" t="s">
        <v>29</v>
      </c>
      <c r="D360" s="119">
        <v>1</v>
      </c>
      <c r="E360" s="118">
        <v>1</v>
      </c>
      <c r="F360" s="118">
        <v>50</v>
      </c>
      <c r="G360" s="120"/>
      <c r="H360" s="121">
        <f t="shared" si="31"/>
        <v>0</v>
      </c>
      <c r="I360" s="121">
        <f t="shared" si="33"/>
        <v>0</v>
      </c>
      <c r="J360" s="122">
        <v>9.5</v>
      </c>
      <c r="K360" s="144">
        <f t="shared" si="32"/>
        <v>0</v>
      </c>
      <c r="L360" s="123"/>
      <c r="M360" s="117"/>
      <c r="O360" s="94"/>
    </row>
    <row r="361" spans="1:15" s="19" customFormat="1" ht="12.75" x14ac:dyDescent="0.25">
      <c r="A361" s="116">
        <v>327</v>
      </c>
      <c r="B361" s="117" t="s">
        <v>932</v>
      </c>
      <c r="C361" s="118" t="s">
        <v>29</v>
      </c>
      <c r="D361" s="119">
        <v>20</v>
      </c>
      <c r="E361" s="118">
        <v>10</v>
      </c>
      <c r="F361" s="118">
        <v>50</v>
      </c>
      <c r="G361" s="120"/>
      <c r="H361" s="121">
        <f t="shared" si="31"/>
        <v>0</v>
      </c>
      <c r="I361" s="121">
        <f t="shared" si="33"/>
        <v>0</v>
      </c>
      <c r="J361" s="122">
        <v>9.5</v>
      </c>
      <c r="K361" s="144">
        <f t="shared" si="32"/>
        <v>0</v>
      </c>
      <c r="L361" s="123"/>
      <c r="M361" s="117"/>
      <c r="O361" s="94"/>
    </row>
    <row r="362" spans="1:15" s="127" customFormat="1" ht="12.75" x14ac:dyDescent="0.25">
      <c r="A362" s="116">
        <v>328</v>
      </c>
      <c r="B362" s="117" t="s">
        <v>1265</v>
      </c>
      <c r="C362" s="118" t="s">
        <v>29</v>
      </c>
      <c r="D362" s="119">
        <v>5</v>
      </c>
      <c r="E362" s="118">
        <v>0</v>
      </c>
      <c r="F362" s="118">
        <v>5</v>
      </c>
      <c r="G362" s="120"/>
      <c r="H362" s="121">
        <f t="shared" si="31"/>
        <v>0</v>
      </c>
      <c r="I362" s="121">
        <f t="shared" si="33"/>
        <v>0</v>
      </c>
      <c r="J362" s="122">
        <v>9.5</v>
      </c>
      <c r="K362" s="144">
        <f t="shared" si="32"/>
        <v>0</v>
      </c>
      <c r="L362" s="123"/>
      <c r="M362" s="117"/>
      <c r="O362" s="94"/>
    </row>
    <row r="363" spans="1:15" s="19" customFormat="1" ht="12.75" x14ac:dyDescent="0.25">
      <c r="A363" s="116">
        <v>329</v>
      </c>
      <c r="B363" s="117" t="s">
        <v>948</v>
      </c>
      <c r="C363" s="118" t="s">
        <v>29</v>
      </c>
      <c r="D363" s="119">
        <v>20</v>
      </c>
      <c r="E363" s="118">
        <v>10</v>
      </c>
      <c r="F363" s="118">
        <v>200</v>
      </c>
      <c r="G363" s="120"/>
      <c r="H363" s="121">
        <f t="shared" si="31"/>
        <v>0</v>
      </c>
      <c r="I363" s="121">
        <f t="shared" si="33"/>
        <v>0</v>
      </c>
      <c r="J363" s="122">
        <v>9.5</v>
      </c>
      <c r="K363" s="144">
        <f t="shared" si="32"/>
        <v>0</v>
      </c>
      <c r="L363" s="123"/>
      <c r="M363" s="117"/>
      <c r="O363" s="94"/>
    </row>
    <row r="364" spans="1:15" s="127" customFormat="1" ht="12.75" x14ac:dyDescent="0.25">
      <c r="A364" s="116">
        <v>330</v>
      </c>
      <c r="B364" s="117" t="s">
        <v>1266</v>
      </c>
      <c r="C364" s="118" t="s">
        <v>29</v>
      </c>
      <c r="D364" s="119">
        <v>5</v>
      </c>
      <c r="E364" s="118">
        <v>0</v>
      </c>
      <c r="F364" s="118">
        <v>5</v>
      </c>
      <c r="G364" s="120"/>
      <c r="H364" s="121">
        <f t="shared" si="31"/>
        <v>0</v>
      </c>
      <c r="I364" s="121">
        <f t="shared" si="33"/>
        <v>0</v>
      </c>
      <c r="J364" s="122">
        <v>9.5</v>
      </c>
      <c r="K364" s="144">
        <f t="shared" si="32"/>
        <v>0</v>
      </c>
      <c r="L364" s="123"/>
      <c r="M364" s="117"/>
      <c r="O364" s="94"/>
    </row>
    <row r="365" spans="1:15" s="19" customFormat="1" ht="12.75" x14ac:dyDescent="0.25">
      <c r="A365" s="116">
        <v>331</v>
      </c>
      <c r="B365" s="117" t="s">
        <v>933</v>
      </c>
      <c r="C365" s="118" t="s">
        <v>29</v>
      </c>
      <c r="D365" s="119">
        <v>30</v>
      </c>
      <c r="E365" s="118">
        <v>10</v>
      </c>
      <c r="F365" s="118">
        <v>200</v>
      </c>
      <c r="G365" s="120"/>
      <c r="H365" s="121">
        <f t="shared" si="31"/>
        <v>0</v>
      </c>
      <c r="I365" s="121">
        <f t="shared" si="33"/>
        <v>0</v>
      </c>
      <c r="J365" s="122">
        <v>9.5</v>
      </c>
      <c r="K365" s="144">
        <f t="shared" si="32"/>
        <v>0</v>
      </c>
      <c r="L365" s="123"/>
      <c r="M365" s="117"/>
      <c r="O365" s="94"/>
    </row>
    <row r="366" spans="1:15" s="127" customFormat="1" ht="12.75" x14ac:dyDescent="0.25">
      <c r="A366" s="116">
        <v>332</v>
      </c>
      <c r="B366" s="117" t="s">
        <v>1267</v>
      </c>
      <c r="C366" s="118" t="s">
        <v>1288</v>
      </c>
      <c r="D366" s="119">
        <v>1</v>
      </c>
      <c r="E366" s="118">
        <v>3</v>
      </c>
      <c r="F366" s="118">
        <v>1</v>
      </c>
      <c r="G366" s="120"/>
      <c r="H366" s="121">
        <f t="shared" si="31"/>
        <v>0</v>
      </c>
      <c r="I366" s="121">
        <f t="shared" si="33"/>
        <v>0</v>
      </c>
      <c r="J366" s="122">
        <v>9.5</v>
      </c>
      <c r="K366" s="144">
        <f t="shared" si="32"/>
        <v>0</v>
      </c>
      <c r="L366" s="123"/>
      <c r="M366" s="117"/>
      <c r="O366" s="94"/>
    </row>
    <row r="367" spans="1:15" s="125" customFormat="1" ht="12.75" x14ac:dyDescent="0.25">
      <c r="A367" s="116">
        <v>333</v>
      </c>
      <c r="B367" s="117" t="s">
        <v>1167</v>
      </c>
      <c r="C367" s="118" t="s">
        <v>29</v>
      </c>
      <c r="D367" s="119">
        <v>1</v>
      </c>
      <c r="E367" s="118">
        <v>180</v>
      </c>
      <c r="F367" s="118">
        <v>180</v>
      </c>
      <c r="G367" s="120"/>
      <c r="H367" s="121">
        <f t="shared" si="31"/>
        <v>0</v>
      </c>
      <c r="I367" s="121">
        <f t="shared" si="33"/>
        <v>0</v>
      </c>
      <c r="J367" s="122">
        <v>9.5</v>
      </c>
      <c r="K367" s="144">
        <f t="shared" si="32"/>
        <v>0</v>
      </c>
      <c r="L367" s="123"/>
      <c r="M367" s="117"/>
      <c r="O367" s="94"/>
    </row>
    <row r="368" spans="1:15" s="19" customFormat="1" ht="12.75" x14ac:dyDescent="0.25">
      <c r="A368" s="116">
        <v>334</v>
      </c>
      <c r="B368" s="117" t="s">
        <v>934</v>
      </c>
      <c r="C368" s="118" t="s">
        <v>29</v>
      </c>
      <c r="D368" s="119">
        <v>1</v>
      </c>
      <c r="E368" s="118">
        <v>1</v>
      </c>
      <c r="F368" s="118">
        <v>600</v>
      </c>
      <c r="G368" s="120"/>
      <c r="H368" s="121">
        <f t="shared" si="31"/>
        <v>0</v>
      </c>
      <c r="I368" s="121">
        <f t="shared" si="33"/>
        <v>0</v>
      </c>
      <c r="J368" s="122">
        <v>9.5</v>
      </c>
      <c r="K368" s="144">
        <f t="shared" si="32"/>
        <v>0</v>
      </c>
      <c r="L368" s="123"/>
      <c r="M368" s="117"/>
      <c r="O368" s="94"/>
    </row>
    <row r="369" spans="1:15" s="19" customFormat="1" ht="12.75" x14ac:dyDescent="0.25">
      <c r="A369" s="116">
        <v>335</v>
      </c>
      <c r="B369" s="117" t="s">
        <v>935</v>
      </c>
      <c r="C369" s="118" t="s">
        <v>29</v>
      </c>
      <c r="D369" s="119">
        <v>12</v>
      </c>
      <c r="E369" s="118">
        <v>0</v>
      </c>
      <c r="F369" s="118">
        <v>2</v>
      </c>
      <c r="G369" s="120"/>
      <c r="H369" s="121">
        <f t="shared" si="31"/>
        <v>0</v>
      </c>
      <c r="I369" s="121">
        <f t="shared" si="33"/>
        <v>0</v>
      </c>
      <c r="J369" s="122">
        <v>9.5</v>
      </c>
      <c r="K369" s="144">
        <f t="shared" si="32"/>
        <v>0</v>
      </c>
      <c r="L369" s="123"/>
      <c r="M369" s="117"/>
      <c r="O369" s="94"/>
    </row>
    <row r="370" spans="1:15" s="19" customFormat="1" ht="12.75" x14ac:dyDescent="0.25">
      <c r="A370" s="116">
        <v>336</v>
      </c>
      <c r="B370" s="117" t="s">
        <v>936</v>
      </c>
      <c r="C370" s="118" t="s">
        <v>29</v>
      </c>
      <c r="D370" s="119">
        <v>5</v>
      </c>
      <c r="E370" s="118">
        <v>0</v>
      </c>
      <c r="F370" s="118">
        <v>5</v>
      </c>
      <c r="G370" s="120"/>
      <c r="H370" s="121">
        <f t="shared" si="31"/>
        <v>0</v>
      </c>
      <c r="I370" s="121">
        <f t="shared" si="33"/>
        <v>0</v>
      </c>
      <c r="J370" s="122">
        <v>9.5</v>
      </c>
      <c r="K370" s="144">
        <f t="shared" si="32"/>
        <v>0</v>
      </c>
      <c r="L370" s="123"/>
      <c r="M370" s="117"/>
      <c r="O370" s="94"/>
    </row>
    <row r="371" spans="1:15" s="130" customFormat="1" ht="12.75" x14ac:dyDescent="0.25">
      <c r="A371" s="116">
        <v>337</v>
      </c>
      <c r="B371" s="117" t="s">
        <v>1305</v>
      </c>
      <c r="C371" s="118" t="s">
        <v>29</v>
      </c>
      <c r="D371" s="119">
        <v>2</v>
      </c>
      <c r="E371" s="118">
        <v>3</v>
      </c>
      <c r="F371" s="118">
        <v>3</v>
      </c>
      <c r="G371" s="120"/>
      <c r="H371" s="121">
        <f t="shared" si="31"/>
        <v>0</v>
      </c>
      <c r="I371" s="121">
        <f t="shared" si="33"/>
        <v>0</v>
      </c>
      <c r="J371" s="122">
        <v>9.5</v>
      </c>
      <c r="K371" s="144">
        <f t="shared" si="32"/>
        <v>0</v>
      </c>
      <c r="L371" s="123"/>
      <c r="M371" s="117"/>
      <c r="O371" s="94"/>
    </row>
    <row r="372" spans="1:15" s="19" customFormat="1" ht="12.75" x14ac:dyDescent="0.25">
      <c r="A372" s="116">
        <v>338</v>
      </c>
      <c r="B372" s="117" t="s">
        <v>937</v>
      </c>
      <c r="C372" s="118" t="s">
        <v>29</v>
      </c>
      <c r="D372" s="119">
        <v>10</v>
      </c>
      <c r="E372" s="118">
        <v>10</v>
      </c>
      <c r="F372" s="118">
        <v>10</v>
      </c>
      <c r="G372" s="120"/>
      <c r="H372" s="121">
        <f t="shared" si="31"/>
        <v>0</v>
      </c>
      <c r="I372" s="121">
        <f t="shared" si="33"/>
        <v>0</v>
      </c>
      <c r="J372" s="122">
        <v>9.5</v>
      </c>
      <c r="K372" s="144">
        <f t="shared" si="32"/>
        <v>0</v>
      </c>
      <c r="L372" s="123"/>
      <c r="M372" s="117"/>
      <c r="O372" s="94"/>
    </row>
    <row r="373" spans="1:15" s="124" customFormat="1" ht="12.75" x14ac:dyDescent="0.25">
      <c r="A373" s="116">
        <v>339</v>
      </c>
      <c r="B373" s="117" t="s">
        <v>1579</v>
      </c>
      <c r="C373" s="118" t="s">
        <v>29</v>
      </c>
      <c r="D373" s="119">
        <v>1</v>
      </c>
      <c r="E373" s="118">
        <v>25</v>
      </c>
      <c r="F373" s="118">
        <v>5</v>
      </c>
      <c r="G373" s="120"/>
      <c r="H373" s="121">
        <f t="shared" si="31"/>
        <v>0</v>
      </c>
      <c r="I373" s="121">
        <f t="shared" si="33"/>
        <v>0</v>
      </c>
      <c r="J373" s="122">
        <v>9.5</v>
      </c>
      <c r="K373" s="144">
        <f t="shared" si="32"/>
        <v>0</v>
      </c>
      <c r="L373" s="123"/>
      <c r="M373" s="117"/>
      <c r="O373" s="94"/>
    </row>
    <row r="374" spans="1:15" s="19" customFormat="1" ht="12.75" x14ac:dyDescent="0.25">
      <c r="A374" s="116">
        <v>340</v>
      </c>
      <c r="B374" s="117" t="s">
        <v>1580</v>
      </c>
      <c r="C374" s="118" t="s">
        <v>29</v>
      </c>
      <c r="D374" s="119">
        <v>1</v>
      </c>
      <c r="E374" s="118">
        <v>5</v>
      </c>
      <c r="F374" s="118">
        <v>20</v>
      </c>
      <c r="G374" s="120"/>
      <c r="H374" s="121">
        <f t="shared" si="31"/>
        <v>0</v>
      </c>
      <c r="I374" s="121">
        <f t="shared" si="33"/>
        <v>0</v>
      </c>
      <c r="J374" s="122">
        <v>9.5</v>
      </c>
      <c r="K374" s="144">
        <f t="shared" si="32"/>
        <v>0</v>
      </c>
      <c r="L374" s="123"/>
      <c r="M374" s="117"/>
      <c r="O374" s="94"/>
    </row>
    <row r="375" spans="1:15" s="19" customFormat="1" ht="12.75" x14ac:dyDescent="0.25">
      <c r="A375" s="116">
        <v>341</v>
      </c>
      <c r="B375" s="117" t="s">
        <v>1581</v>
      </c>
      <c r="C375" s="118" t="s">
        <v>29</v>
      </c>
      <c r="D375" s="119">
        <v>1</v>
      </c>
      <c r="E375" s="118">
        <v>3</v>
      </c>
      <c r="F375" s="118">
        <v>3</v>
      </c>
      <c r="G375" s="120"/>
      <c r="H375" s="121">
        <f t="shared" si="31"/>
        <v>0</v>
      </c>
      <c r="I375" s="121">
        <f t="shared" si="33"/>
        <v>0</v>
      </c>
      <c r="J375" s="122">
        <v>9.5</v>
      </c>
      <c r="K375" s="144">
        <f t="shared" si="32"/>
        <v>0</v>
      </c>
      <c r="L375" s="123"/>
      <c r="M375" s="117"/>
      <c r="O375" s="94"/>
    </row>
    <row r="376" spans="1:15" s="124" customFormat="1" ht="12.75" x14ac:dyDescent="0.25">
      <c r="A376" s="116">
        <v>342</v>
      </c>
      <c r="B376" s="117" t="s">
        <v>1582</v>
      </c>
      <c r="C376" s="118" t="s">
        <v>29</v>
      </c>
      <c r="D376" s="119">
        <v>10</v>
      </c>
      <c r="E376" s="118">
        <v>1</v>
      </c>
      <c r="F376" s="118">
        <v>1</v>
      </c>
      <c r="G376" s="120"/>
      <c r="H376" s="121">
        <f t="shared" si="31"/>
        <v>0</v>
      </c>
      <c r="I376" s="121">
        <f t="shared" si="33"/>
        <v>0</v>
      </c>
      <c r="J376" s="122">
        <v>9.5</v>
      </c>
      <c r="K376" s="144">
        <f t="shared" si="32"/>
        <v>0</v>
      </c>
      <c r="L376" s="123"/>
      <c r="M376" s="117"/>
      <c r="O376" s="94"/>
    </row>
    <row r="377" spans="1:15" s="124" customFormat="1" ht="12.75" x14ac:dyDescent="0.25">
      <c r="A377" s="116">
        <v>343</v>
      </c>
      <c r="B377" s="117" t="s">
        <v>1066</v>
      </c>
      <c r="C377" s="118" t="s">
        <v>29</v>
      </c>
      <c r="D377" s="119">
        <v>1</v>
      </c>
      <c r="E377" s="118">
        <v>25</v>
      </c>
      <c r="F377" s="118">
        <v>5</v>
      </c>
      <c r="G377" s="120"/>
      <c r="H377" s="121">
        <f t="shared" si="31"/>
        <v>0</v>
      </c>
      <c r="I377" s="121">
        <f t="shared" si="33"/>
        <v>0</v>
      </c>
      <c r="J377" s="122">
        <v>9.5</v>
      </c>
      <c r="K377" s="144">
        <f t="shared" si="32"/>
        <v>0</v>
      </c>
      <c r="L377" s="123"/>
      <c r="M377" s="117"/>
      <c r="O377" s="94"/>
    </row>
    <row r="378" spans="1:15" s="19" customFormat="1" ht="12.75" x14ac:dyDescent="0.25">
      <c r="A378" s="116">
        <v>344</v>
      </c>
      <c r="B378" s="117" t="s">
        <v>938</v>
      </c>
      <c r="C378" s="118" t="s">
        <v>29</v>
      </c>
      <c r="D378" s="119">
        <v>1</v>
      </c>
      <c r="E378" s="118">
        <v>2</v>
      </c>
      <c r="F378" s="118">
        <v>10</v>
      </c>
      <c r="G378" s="120"/>
      <c r="H378" s="121">
        <f t="shared" si="31"/>
        <v>0</v>
      </c>
      <c r="I378" s="121">
        <f t="shared" si="33"/>
        <v>0</v>
      </c>
      <c r="J378" s="122">
        <v>9.5</v>
      </c>
      <c r="K378" s="144">
        <f t="shared" si="32"/>
        <v>0</v>
      </c>
      <c r="L378" s="123"/>
      <c r="M378" s="117"/>
      <c r="O378" s="94"/>
    </row>
    <row r="379" spans="1:15" s="19" customFormat="1" ht="12.75" x14ac:dyDescent="0.25">
      <c r="A379" s="116">
        <v>345</v>
      </c>
      <c r="B379" s="117" t="s">
        <v>939</v>
      </c>
      <c r="C379" s="118" t="s">
        <v>29</v>
      </c>
      <c r="D379" s="119">
        <v>1</v>
      </c>
      <c r="E379" s="118">
        <v>1</v>
      </c>
      <c r="F379" s="118">
        <v>20</v>
      </c>
      <c r="G379" s="120"/>
      <c r="H379" s="121">
        <f t="shared" si="31"/>
        <v>0</v>
      </c>
      <c r="I379" s="121">
        <f t="shared" si="33"/>
        <v>0</v>
      </c>
      <c r="J379" s="122">
        <v>9.5</v>
      </c>
      <c r="K379" s="144">
        <f t="shared" si="32"/>
        <v>0</v>
      </c>
      <c r="L379" s="123"/>
      <c r="M379" s="117"/>
      <c r="O379" s="94"/>
    </row>
    <row r="380" spans="1:15" s="19" customFormat="1" ht="12.75" x14ac:dyDescent="0.25">
      <c r="A380" s="116">
        <v>346</v>
      </c>
      <c r="B380" s="117" t="s">
        <v>940</v>
      </c>
      <c r="C380" s="118" t="s">
        <v>29</v>
      </c>
      <c r="D380" s="119">
        <v>5</v>
      </c>
      <c r="E380" s="118">
        <v>1</v>
      </c>
      <c r="F380" s="118">
        <v>1</v>
      </c>
      <c r="G380" s="120"/>
      <c r="H380" s="121">
        <f t="shared" si="31"/>
        <v>0</v>
      </c>
      <c r="I380" s="121">
        <f t="shared" si="33"/>
        <v>0</v>
      </c>
      <c r="J380" s="122">
        <v>9.5</v>
      </c>
      <c r="K380" s="144">
        <f t="shared" si="32"/>
        <v>0</v>
      </c>
      <c r="L380" s="123"/>
      <c r="M380" s="117"/>
      <c r="O380" s="94"/>
    </row>
    <row r="381" spans="1:15" s="151" customFormat="1" ht="25.5" x14ac:dyDescent="0.25">
      <c r="A381" s="116">
        <v>347</v>
      </c>
      <c r="B381" s="117" t="s">
        <v>1444</v>
      </c>
      <c r="C381" s="118" t="s">
        <v>29</v>
      </c>
      <c r="D381" s="119">
        <v>2</v>
      </c>
      <c r="E381" s="118">
        <v>1</v>
      </c>
      <c r="F381" s="118">
        <v>2</v>
      </c>
      <c r="G381" s="120"/>
      <c r="H381" s="121">
        <f t="shared" si="31"/>
        <v>0</v>
      </c>
      <c r="I381" s="121">
        <f t="shared" si="33"/>
        <v>0</v>
      </c>
      <c r="J381" s="122">
        <v>9.5</v>
      </c>
      <c r="K381" s="144">
        <f t="shared" si="32"/>
        <v>0</v>
      </c>
      <c r="L381" s="123"/>
      <c r="M381" s="117"/>
      <c r="O381" s="94"/>
    </row>
    <row r="382" spans="1:15" s="151" customFormat="1" ht="25.5" x14ac:dyDescent="0.25">
      <c r="A382" s="116">
        <v>348</v>
      </c>
      <c r="B382" s="117" t="s">
        <v>1445</v>
      </c>
      <c r="C382" s="118" t="s">
        <v>29</v>
      </c>
      <c r="D382" s="119">
        <v>2</v>
      </c>
      <c r="E382" s="118">
        <v>1</v>
      </c>
      <c r="F382" s="118">
        <v>2</v>
      </c>
      <c r="G382" s="120"/>
      <c r="H382" s="121">
        <f t="shared" si="31"/>
        <v>0</v>
      </c>
      <c r="I382" s="121">
        <f t="shared" si="33"/>
        <v>0</v>
      </c>
      <c r="J382" s="122">
        <v>9.5</v>
      </c>
      <c r="K382" s="144">
        <f t="shared" si="32"/>
        <v>0</v>
      </c>
      <c r="L382" s="123"/>
      <c r="M382" s="117"/>
      <c r="O382" s="94"/>
    </row>
    <row r="383" spans="1:15" s="19" customFormat="1" ht="12.75" x14ac:dyDescent="0.25">
      <c r="A383" s="116">
        <v>349</v>
      </c>
      <c r="B383" s="117" t="s">
        <v>1315</v>
      </c>
      <c r="C383" s="118" t="s">
        <v>29</v>
      </c>
      <c r="D383" s="119">
        <v>50</v>
      </c>
      <c r="E383" s="118">
        <v>20</v>
      </c>
      <c r="F383" s="118">
        <v>20</v>
      </c>
      <c r="G383" s="120"/>
      <c r="H383" s="121">
        <f t="shared" si="31"/>
        <v>0</v>
      </c>
      <c r="I383" s="121">
        <f t="shared" si="33"/>
        <v>0</v>
      </c>
      <c r="J383" s="122">
        <v>22</v>
      </c>
      <c r="K383" s="144">
        <f t="shared" si="32"/>
        <v>0</v>
      </c>
      <c r="L383" s="123"/>
      <c r="M383" s="117"/>
      <c r="O383" s="94"/>
    </row>
    <row r="384" spans="1:15" s="19" customFormat="1" ht="12.75" x14ac:dyDescent="0.25">
      <c r="A384" s="116">
        <v>350</v>
      </c>
      <c r="B384" s="117" t="s">
        <v>941</v>
      </c>
      <c r="C384" s="118" t="s">
        <v>29</v>
      </c>
      <c r="D384" s="119">
        <v>5</v>
      </c>
      <c r="E384" s="118">
        <v>0</v>
      </c>
      <c r="F384" s="118">
        <v>5</v>
      </c>
      <c r="G384" s="120"/>
      <c r="H384" s="121">
        <f t="shared" si="31"/>
        <v>0</v>
      </c>
      <c r="I384" s="121">
        <f t="shared" si="33"/>
        <v>0</v>
      </c>
      <c r="J384" s="122">
        <v>22</v>
      </c>
      <c r="K384" s="144">
        <f t="shared" si="32"/>
        <v>0</v>
      </c>
      <c r="L384" s="123"/>
      <c r="M384" s="117"/>
      <c r="O384" s="94"/>
    </row>
    <row r="385" spans="1:15" s="19" customFormat="1" ht="12.75" x14ac:dyDescent="0.25">
      <c r="A385" s="116">
        <v>351</v>
      </c>
      <c r="B385" s="117" t="s">
        <v>942</v>
      </c>
      <c r="C385" s="118" t="s">
        <v>29</v>
      </c>
      <c r="D385" s="119">
        <v>1</v>
      </c>
      <c r="E385" s="118">
        <v>0</v>
      </c>
      <c r="F385" s="118">
        <v>5</v>
      </c>
      <c r="G385" s="120"/>
      <c r="H385" s="121">
        <f t="shared" si="31"/>
        <v>0</v>
      </c>
      <c r="I385" s="121">
        <f t="shared" si="33"/>
        <v>0</v>
      </c>
      <c r="J385" s="122">
        <v>9.5</v>
      </c>
      <c r="K385" s="144">
        <f t="shared" si="32"/>
        <v>0</v>
      </c>
      <c r="L385" s="123"/>
      <c r="M385" s="117"/>
      <c r="O385" s="94"/>
    </row>
    <row r="386" spans="1:15" s="19" customFormat="1" ht="12.75" x14ac:dyDescent="0.25">
      <c r="A386" s="116">
        <v>352</v>
      </c>
      <c r="B386" s="117" t="s">
        <v>1268</v>
      </c>
      <c r="C386" s="118" t="s">
        <v>29</v>
      </c>
      <c r="D386" s="119">
        <v>10</v>
      </c>
      <c r="E386" s="118">
        <v>0</v>
      </c>
      <c r="F386" s="118">
        <v>10</v>
      </c>
      <c r="G386" s="120"/>
      <c r="H386" s="121">
        <f t="shared" si="31"/>
        <v>0</v>
      </c>
      <c r="I386" s="121">
        <f t="shared" si="33"/>
        <v>0</v>
      </c>
      <c r="J386" s="122">
        <v>9.5</v>
      </c>
      <c r="K386" s="144">
        <f t="shared" si="32"/>
        <v>0</v>
      </c>
      <c r="L386" s="123"/>
      <c r="M386" s="117"/>
      <c r="O386" s="94"/>
    </row>
    <row r="387" spans="1:15" s="154" customFormat="1" ht="12.75" x14ac:dyDescent="0.25">
      <c r="A387" s="116">
        <v>353</v>
      </c>
      <c r="B387" s="117" t="s">
        <v>1537</v>
      </c>
      <c r="C387" s="118" t="s">
        <v>29</v>
      </c>
      <c r="D387" s="119">
        <v>2</v>
      </c>
      <c r="E387" s="118">
        <v>0</v>
      </c>
      <c r="F387" s="118">
        <v>2</v>
      </c>
      <c r="G387" s="120"/>
      <c r="H387" s="121">
        <f t="shared" si="31"/>
        <v>0</v>
      </c>
      <c r="I387" s="121">
        <f t="shared" si="33"/>
        <v>0</v>
      </c>
      <c r="J387" s="122">
        <v>9.5</v>
      </c>
      <c r="K387" s="144">
        <f t="shared" si="32"/>
        <v>0</v>
      </c>
      <c r="L387" s="123"/>
      <c r="M387" s="117"/>
      <c r="O387" s="94"/>
    </row>
    <row r="388" spans="1:15" s="19" customFormat="1" ht="12.75" x14ac:dyDescent="0.25">
      <c r="A388" s="116">
        <v>354</v>
      </c>
      <c r="B388" s="117" t="s">
        <v>943</v>
      </c>
      <c r="C388" s="118" t="s">
        <v>29</v>
      </c>
      <c r="D388" s="119">
        <v>1</v>
      </c>
      <c r="E388" s="118">
        <v>5</v>
      </c>
      <c r="F388" s="118">
        <v>100</v>
      </c>
      <c r="G388" s="120"/>
      <c r="H388" s="121">
        <f t="shared" si="31"/>
        <v>0</v>
      </c>
      <c r="I388" s="121">
        <f t="shared" si="33"/>
        <v>0</v>
      </c>
      <c r="J388" s="122">
        <v>9.5</v>
      </c>
      <c r="K388" s="144">
        <f t="shared" si="32"/>
        <v>0</v>
      </c>
      <c r="L388" s="123"/>
      <c r="M388" s="117"/>
      <c r="O388" s="94"/>
    </row>
    <row r="389" spans="1:15" s="157" customFormat="1" ht="12.75" x14ac:dyDescent="0.25">
      <c r="A389" s="116">
        <v>355</v>
      </c>
      <c r="B389" s="117" t="s">
        <v>1583</v>
      </c>
      <c r="C389" s="118" t="s">
        <v>29</v>
      </c>
      <c r="D389" s="119">
        <v>5</v>
      </c>
      <c r="E389" s="118">
        <v>0</v>
      </c>
      <c r="F389" s="118">
        <v>10</v>
      </c>
      <c r="G389" s="120"/>
      <c r="H389" s="121">
        <f t="shared" si="31"/>
        <v>0</v>
      </c>
      <c r="I389" s="121">
        <f t="shared" si="33"/>
        <v>0</v>
      </c>
      <c r="J389" s="122">
        <v>9.5</v>
      </c>
      <c r="K389" s="144">
        <f t="shared" si="32"/>
        <v>0</v>
      </c>
      <c r="L389" s="123"/>
      <c r="M389" s="117"/>
      <c r="O389" s="94"/>
    </row>
    <row r="390" spans="1:15" s="19" customFormat="1" ht="12.75" x14ac:dyDescent="0.25">
      <c r="A390" s="116">
        <v>356</v>
      </c>
      <c r="B390" s="117" t="s">
        <v>1330</v>
      </c>
      <c r="C390" s="118" t="s">
        <v>29</v>
      </c>
      <c r="D390" s="119">
        <v>25</v>
      </c>
      <c r="E390" s="118">
        <v>0</v>
      </c>
      <c r="F390" s="118">
        <v>10</v>
      </c>
      <c r="G390" s="120"/>
      <c r="H390" s="121">
        <f t="shared" si="31"/>
        <v>0</v>
      </c>
      <c r="I390" s="121">
        <f t="shared" si="33"/>
        <v>0</v>
      </c>
      <c r="J390" s="122">
        <v>9.5</v>
      </c>
      <c r="K390" s="144">
        <f t="shared" si="32"/>
        <v>0</v>
      </c>
      <c r="L390" s="123"/>
      <c r="M390" s="117"/>
      <c r="O390" s="94"/>
    </row>
    <row r="391" spans="1:15" s="152" customFormat="1" ht="12.75" x14ac:dyDescent="0.25">
      <c r="A391" s="116">
        <v>357</v>
      </c>
      <c r="B391" s="117" t="s">
        <v>1480</v>
      </c>
      <c r="C391" s="118" t="s">
        <v>29</v>
      </c>
      <c r="D391" s="119">
        <v>5</v>
      </c>
      <c r="E391" s="118">
        <v>0</v>
      </c>
      <c r="F391" s="118">
        <v>5</v>
      </c>
      <c r="G391" s="120"/>
      <c r="H391" s="121">
        <f t="shared" si="31"/>
        <v>0</v>
      </c>
      <c r="I391" s="121">
        <f t="shared" si="33"/>
        <v>0</v>
      </c>
      <c r="J391" s="122">
        <v>9.5</v>
      </c>
      <c r="K391" s="144">
        <f t="shared" si="32"/>
        <v>0</v>
      </c>
      <c r="L391" s="123"/>
      <c r="M391" s="117"/>
      <c r="O391" s="94"/>
    </row>
    <row r="392" spans="1:15" s="19" customFormat="1" ht="12.75" x14ac:dyDescent="0.25">
      <c r="A392" s="116">
        <v>358</v>
      </c>
      <c r="B392" s="117" t="s">
        <v>944</v>
      </c>
      <c r="C392" s="118" t="s">
        <v>29</v>
      </c>
      <c r="D392" s="119">
        <v>5</v>
      </c>
      <c r="E392" s="118">
        <v>2</v>
      </c>
      <c r="F392" s="118">
        <v>2</v>
      </c>
      <c r="G392" s="120"/>
      <c r="H392" s="121">
        <f t="shared" si="31"/>
        <v>0</v>
      </c>
      <c r="I392" s="121">
        <f t="shared" si="33"/>
        <v>0</v>
      </c>
      <c r="J392" s="122">
        <v>9.5</v>
      </c>
      <c r="K392" s="144">
        <f t="shared" si="32"/>
        <v>0</v>
      </c>
      <c r="L392" s="123"/>
      <c r="M392" s="117"/>
      <c r="O392" s="94"/>
    </row>
    <row r="393" spans="1:15" s="19" customFormat="1" ht="12.75" x14ac:dyDescent="0.25">
      <c r="A393" s="116">
        <v>359</v>
      </c>
      <c r="B393" s="117" t="s">
        <v>945</v>
      </c>
      <c r="C393" s="118" t="s">
        <v>29</v>
      </c>
      <c r="D393" s="119">
        <v>1500</v>
      </c>
      <c r="E393" s="118">
        <v>2000</v>
      </c>
      <c r="F393" s="118">
        <v>2000</v>
      </c>
      <c r="G393" s="120"/>
      <c r="H393" s="121">
        <f t="shared" si="31"/>
        <v>0</v>
      </c>
      <c r="I393" s="121">
        <f t="shared" si="33"/>
        <v>0</v>
      </c>
      <c r="J393" s="122">
        <v>9.5</v>
      </c>
      <c r="K393" s="144">
        <f t="shared" si="32"/>
        <v>0</v>
      </c>
      <c r="L393" s="123"/>
      <c r="M393" s="117"/>
      <c r="O393" s="94"/>
    </row>
    <row r="394" spans="1:15" s="19" customFormat="1" ht="12.75" x14ac:dyDescent="0.25">
      <c r="A394" s="116">
        <v>360</v>
      </c>
      <c r="B394" s="117" t="s">
        <v>946</v>
      </c>
      <c r="C394" s="118" t="s">
        <v>29</v>
      </c>
      <c r="D394" s="119">
        <v>20</v>
      </c>
      <c r="E394" s="118">
        <v>2</v>
      </c>
      <c r="F394" s="118">
        <v>2</v>
      </c>
      <c r="G394" s="120"/>
      <c r="H394" s="121">
        <f t="shared" si="31"/>
        <v>0</v>
      </c>
      <c r="I394" s="121">
        <f t="shared" si="33"/>
        <v>0</v>
      </c>
      <c r="J394" s="122">
        <v>9.5</v>
      </c>
      <c r="K394" s="144">
        <f t="shared" si="32"/>
        <v>0</v>
      </c>
      <c r="L394" s="123"/>
      <c r="M394" s="117"/>
      <c r="O394" s="94"/>
    </row>
    <row r="395" spans="1:15" s="19" customFormat="1" ht="12.75" x14ac:dyDescent="0.25">
      <c r="A395" s="116">
        <v>361</v>
      </c>
      <c r="B395" s="117" t="s">
        <v>947</v>
      </c>
      <c r="C395" s="118" t="s">
        <v>29</v>
      </c>
      <c r="D395" s="119">
        <v>5</v>
      </c>
      <c r="E395" s="118">
        <v>2</v>
      </c>
      <c r="F395" s="118">
        <v>2</v>
      </c>
      <c r="G395" s="120"/>
      <c r="H395" s="121">
        <f t="shared" si="31"/>
        <v>0</v>
      </c>
      <c r="I395" s="121">
        <f t="shared" si="33"/>
        <v>0</v>
      </c>
      <c r="J395" s="122">
        <v>9.5</v>
      </c>
      <c r="K395" s="144">
        <f t="shared" si="32"/>
        <v>0</v>
      </c>
      <c r="L395" s="123"/>
      <c r="M395" s="117"/>
      <c r="O395" s="94"/>
    </row>
    <row r="396" spans="1:15" ht="15" customHeight="1" thickBot="1" x14ac:dyDescent="0.3">
      <c r="D396" s="166" t="s">
        <v>3</v>
      </c>
      <c r="E396" s="167"/>
      <c r="F396" s="167"/>
      <c r="G396" s="167"/>
      <c r="H396" s="167"/>
      <c r="I396" s="167"/>
      <c r="J396" s="168"/>
      <c r="K396" s="26">
        <f>SUM(K24:K68,K70:K80,K82:K113,K115:K127,K129:K136,K138:K149,K151:K166,K168:K177,K179:K207,K209:K226,K228:K257,K259:K395)</f>
        <v>0</v>
      </c>
    </row>
    <row r="398" spans="1:15" ht="158.25" customHeight="1" x14ac:dyDescent="0.2">
      <c r="B398" s="161" t="s">
        <v>1599</v>
      </c>
      <c r="C398" s="162"/>
      <c r="D398" s="162"/>
      <c r="E398" s="162"/>
      <c r="F398" s="162"/>
      <c r="G398" s="162"/>
      <c r="H398" s="162"/>
      <c r="I398" s="162"/>
      <c r="J398" s="162"/>
      <c r="K398" s="162"/>
    </row>
    <row r="399" spans="1:15" ht="15" customHeight="1" x14ac:dyDescent="0.2">
      <c r="B399" s="27"/>
    </row>
    <row r="400" spans="1:15" ht="15" customHeight="1" x14ac:dyDescent="0.2">
      <c r="B400" s="29" t="s">
        <v>211</v>
      </c>
    </row>
  </sheetData>
  <mergeCells count="30">
    <mergeCell ref="L21:L22"/>
    <mergeCell ref="M21:M22"/>
    <mergeCell ref="D396:J396"/>
    <mergeCell ref="B398:K398"/>
    <mergeCell ref="B19:I19"/>
    <mergeCell ref="G21:G22"/>
    <mergeCell ref="H21:H22"/>
    <mergeCell ref="I21:I22"/>
    <mergeCell ref="J21:J22"/>
    <mergeCell ref="K21:K22"/>
    <mergeCell ref="E21:E22"/>
    <mergeCell ref="A21:A22"/>
    <mergeCell ref="B21:B22"/>
    <mergeCell ref="C21:C22"/>
    <mergeCell ref="D21:D22"/>
    <mergeCell ref="F21:F22"/>
    <mergeCell ref="B17:I17"/>
    <mergeCell ref="A2:B2"/>
    <mergeCell ref="I2:J2"/>
    <mergeCell ref="K2:L2"/>
    <mergeCell ref="A3:B3"/>
    <mergeCell ref="A4:B4"/>
    <mergeCell ref="A5:B5"/>
    <mergeCell ref="A7:B7"/>
    <mergeCell ref="A8:B8"/>
    <mergeCell ref="A9:B9"/>
    <mergeCell ref="A11:B11"/>
    <mergeCell ref="A12:B12"/>
    <mergeCell ref="A14:B14"/>
    <mergeCell ref="A15:B15"/>
  </mergeCells>
  <pageMargins left="0.51181102362204722" right="0.51181102362204722" top="0.55118110236220474" bottom="0.55118110236220474" header="0.31496062992125984" footer="0.31496062992125984"/>
  <pageSetup paperSize="9" scale="85" fitToHeight="0" orientation="landscape" horizontalDpi="4294967293" verticalDpi="4294967293"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51"/>
  <sheetViews>
    <sheetView tabSelected="1" topLeftCell="A26" zoomScale="110" zoomScaleNormal="110" workbookViewId="0">
      <selection activeCell="B46" sqref="B46"/>
    </sheetView>
  </sheetViews>
  <sheetFormatPr defaultColWidth="9.140625" defaultRowHeight="15" customHeight="1" x14ac:dyDescent="0.2"/>
  <cols>
    <col min="1" max="1" width="3.5703125" style="1" customWidth="1"/>
    <col min="2" max="2" width="48.5703125" style="1" customWidth="1"/>
    <col min="3" max="3" width="6.28515625" style="1" customWidth="1"/>
    <col min="4" max="4" width="8.28515625" style="1" customWidth="1"/>
    <col min="5" max="6" width="8.42578125" style="1" customWidth="1"/>
    <col min="7" max="7" width="9.5703125" style="1" customWidth="1"/>
    <col min="8" max="8" width="10.140625" style="1" customWidth="1"/>
    <col min="9" max="9" width="13.28515625" style="1" customWidth="1"/>
    <col min="10" max="10" width="7.7109375" style="28" customWidth="1"/>
    <col min="11" max="11" width="14.42578125" style="1" customWidth="1"/>
    <col min="12" max="12" width="14" style="1" customWidth="1"/>
    <col min="13" max="13" width="12.140625" style="1" customWidth="1"/>
    <col min="14" max="14" width="3" style="1" customWidth="1"/>
    <col min="15" max="16384" width="9.140625" style="1"/>
  </cols>
  <sheetData>
    <row r="1" spans="1:15" s="10" customFormat="1" ht="15" customHeight="1" x14ac:dyDescent="0.25">
      <c r="J1" s="30"/>
    </row>
    <row r="2" spans="1:15" s="10" customFormat="1" x14ac:dyDescent="0.25">
      <c r="A2" s="173" t="s">
        <v>6</v>
      </c>
      <c r="B2" s="174"/>
      <c r="C2" s="1"/>
      <c r="D2" s="1"/>
      <c r="E2" s="1"/>
      <c r="F2" s="1"/>
      <c r="G2" s="1"/>
      <c r="H2" s="1"/>
      <c r="I2" s="171" t="s">
        <v>1357</v>
      </c>
      <c r="J2" s="172"/>
      <c r="K2" s="171"/>
      <c r="L2" s="172"/>
      <c r="M2" s="21"/>
    </row>
    <row r="3" spans="1:15" s="10" customFormat="1" ht="19.5" customHeight="1" x14ac:dyDescent="0.25">
      <c r="A3" s="175" t="s">
        <v>7</v>
      </c>
      <c r="B3" s="176"/>
      <c r="C3" s="1"/>
      <c r="D3" s="1"/>
      <c r="E3" s="1"/>
      <c r="F3" s="1"/>
      <c r="G3" s="1"/>
      <c r="H3" s="1"/>
      <c r="I3" s="1"/>
      <c r="J3" s="28"/>
      <c r="K3" s="1"/>
      <c r="L3" s="1"/>
      <c r="M3" s="23"/>
    </row>
    <row r="4" spans="1:15" s="10" customFormat="1" ht="13.5" customHeight="1" x14ac:dyDescent="0.25">
      <c r="A4" s="175" t="s">
        <v>7</v>
      </c>
      <c r="B4" s="176"/>
      <c r="C4" s="1"/>
      <c r="D4" s="1"/>
      <c r="E4" s="1"/>
      <c r="F4" s="1"/>
      <c r="G4" s="1"/>
      <c r="H4" s="1"/>
      <c r="I4" s="1"/>
      <c r="J4" s="28"/>
      <c r="K4" s="1"/>
      <c r="L4" s="1"/>
      <c r="M4" s="23"/>
    </row>
    <row r="5" spans="1:15" s="10" customFormat="1" ht="18" customHeight="1" x14ac:dyDescent="0.25">
      <c r="A5" s="175" t="s">
        <v>7</v>
      </c>
      <c r="B5" s="176"/>
      <c r="C5" s="1"/>
      <c r="D5" s="1"/>
      <c r="E5" s="1"/>
      <c r="F5" s="1"/>
      <c r="G5" s="1"/>
      <c r="H5" s="1"/>
      <c r="I5" s="1"/>
      <c r="J5" s="28"/>
      <c r="K5" s="1"/>
      <c r="L5" s="1"/>
      <c r="M5" s="23"/>
    </row>
    <row r="6" spans="1:15" s="10" customFormat="1" ht="15" customHeight="1" x14ac:dyDescent="0.25">
      <c r="A6" s="15"/>
      <c r="B6" s="15"/>
      <c r="C6" s="1"/>
      <c r="D6" s="1"/>
      <c r="E6" s="1"/>
      <c r="F6" s="1"/>
      <c r="G6" s="1"/>
      <c r="H6" s="1"/>
      <c r="I6" s="1"/>
      <c r="J6" s="28"/>
      <c r="K6" s="1"/>
      <c r="L6" s="1"/>
      <c r="M6" s="15"/>
    </row>
    <row r="7" spans="1:15" s="10" customFormat="1" ht="24.75" customHeight="1" x14ac:dyDescent="0.25">
      <c r="A7" s="165" t="s">
        <v>45</v>
      </c>
      <c r="B7" s="164"/>
      <c r="C7" s="1"/>
      <c r="D7" s="1"/>
      <c r="E7" s="1"/>
      <c r="F7" s="1"/>
      <c r="G7" s="1"/>
      <c r="H7" s="1"/>
      <c r="I7" s="1"/>
      <c r="J7" s="28"/>
      <c r="K7" s="1"/>
      <c r="L7" s="1"/>
      <c r="M7" s="19"/>
    </row>
    <row r="8" spans="1:15" s="10" customFormat="1" x14ac:dyDescent="0.25">
      <c r="A8" s="163" t="s">
        <v>46</v>
      </c>
      <c r="B8" s="164"/>
      <c r="C8" s="1"/>
      <c r="D8" s="1"/>
      <c r="E8" s="1"/>
      <c r="F8" s="1"/>
      <c r="G8" s="1"/>
      <c r="H8" s="1"/>
      <c r="I8" s="1"/>
      <c r="J8" s="28"/>
      <c r="K8" s="1"/>
      <c r="L8" s="1"/>
      <c r="M8" s="19"/>
    </row>
    <row r="9" spans="1:15" s="10" customFormat="1" x14ac:dyDescent="0.25">
      <c r="A9" s="165" t="s">
        <v>47</v>
      </c>
      <c r="B9" s="164"/>
      <c r="C9" s="1"/>
      <c r="D9" s="1"/>
      <c r="E9" s="1"/>
      <c r="F9" s="1"/>
      <c r="G9" s="1"/>
      <c r="H9" s="1"/>
      <c r="I9" s="1"/>
      <c r="J9" s="28"/>
      <c r="K9" s="1"/>
      <c r="L9" s="1"/>
      <c r="M9" s="19"/>
    </row>
    <row r="10" spans="1:15" s="10" customFormat="1" x14ac:dyDescent="0.25">
      <c r="A10" s="18"/>
      <c r="B10" s="19"/>
      <c r="C10" s="1"/>
      <c r="D10" s="1"/>
      <c r="E10" s="1"/>
      <c r="F10" s="1"/>
      <c r="G10" s="1"/>
      <c r="H10" s="1"/>
      <c r="I10" s="1"/>
      <c r="J10" s="28"/>
      <c r="K10" s="1"/>
      <c r="L10" s="1"/>
      <c r="M10" s="19"/>
    </row>
    <row r="11" spans="1:15" s="10" customFormat="1" x14ac:dyDescent="0.25">
      <c r="A11" s="163" t="s">
        <v>48</v>
      </c>
      <c r="B11" s="164"/>
      <c r="C11" s="1"/>
      <c r="D11" s="1"/>
      <c r="E11" s="1"/>
      <c r="F11" s="1"/>
      <c r="G11" s="1"/>
      <c r="H11" s="1"/>
      <c r="I11" s="1"/>
      <c r="J11" s="28"/>
      <c r="K11" s="1"/>
      <c r="L11" s="1"/>
      <c r="M11" s="19"/>
    </row>
    <row r="12" spans="1:15" s="10" customFormat="1" x14ac:dyDescent="0.25">
      <c r="A12" s="165" t="s">
        <v>49</v>
      </c>
      <c r="B12" s="164"/>
      <c r="C12" s="1"/>
      <c r="D12" s="1"/>
      <c r="E12" s="1"/>
      <c r="F12" s="1"/>
      <c r="G12" s="1"/>
      <c r="H12" s="1"/>
      <c r="I12" s="1"/>
      <c r="J12" s="28"/>
      <c r="K12" s="1"/>
      <c r="L12" s="1"/>
      <c r="M12" s="19"/>
    </row>
    <row r="13" spans="1:15" s="10" customFormat="1" ht="12.75" customHeight="1" x14ac:dyDescent="0.25">
      <c r="A13" s="146"/>
      <c r="B13" s="147"/>
      <c r="C13" s="1"/>
      <c r="D13" s="1"/>
      <c r="E13" s="1"/>
      <c r="F13" s="1"/>
      <c r="G13" s="1"/>
      <c r="H13" s="1"/>
      <c r="I13" s="1"/>
      <c r="J13" s="1"/>
      <c r="K13" s="1"/>
      <c r="L13" s="28"/>
      <c r="M13" s="1"/>
      <c r="N13" s="1"/>
      <c r="O13" s="147"/>
    </row>
    <row r="14" spans="1:15" s="10" customFormat="1" x14ac:dyDescent="0.25">
      <c r="A14" s="163" t="s">
        <v>1385</v>
      </c>
      <c r="B14" s="164"/>
      <c r="C14" s="1"/>
      <c r="D14" s="1"/>
      <c r="E14" s="1"/>
      <c r="F14" s="1"/>
      <c r="G14" s="1"/>
      <c r="H14" s="1"/>
      <c r="I14" s="1"/>
      <c r="J14" s="1"/>
      <c r="K14" s="1"/>
      <c r="L14" s="28"/>
      <c r="M14" s="1"/>
      <c r="N14" s="1"/>
      <c r="O14" s="147"/>
    </row>
    <row r="15" spans="1:15" s="10" customFormat="1" x14ac:dyDescent="0.25">
      <c r="A15" s="165" t="s">
        <v>1386</v>
      </c>
      <c r="B15" s="164"/>
      <c r="C15" s="1"/>
      <c r="D15" s="1"/>
      <c r="E15" s="1"/>
      <c r="F15" s="1"/>
      <c r="G15" s="1"/>
      <c r="H15" s="1"/>
      <c r="I15" s="1"/>
      <c r="J15" s="1"/>
      <c r="K15" s="1"/>
      <c r="L15" s="28"/>
      <c r="M15" s="1"/>
      <c r="N15" s="1"/>
      <c r="O15" s="147"/>
    </row>
    <row r="16" spans="1:15" s="10" customFormat="1" x14ac:dyDescent="0.25">
      <c r="A16" s="1"/>
      <c r="B16" s="1"/>
      <c r="C16" s="1"/>
      <c r="D16" s="1"/>
      <c r="E16" s="1"/>
      <c r="F16" s="1"/>
      <c r="G16" s="1"/>
      <c r="H16" s="1"/>
      <c r="I16" s="1"/>
      <c r="J16" s="28"/>
      <c r="K16" s="1"/>
      <c r="L16" s="1"/>
      <c r="M16" s="1"/>
    </row>
    <row r="17" spans="1:15" s="10" customFormat="1" ht="15.75" x14ac:dyDescent="0.25">
      <c r="A17" s="3"/>
      <c r="B17" s="177" t="s">
        <v>210</v>
      </c>
      <c r="C17" s="177"/>
      <c r="D17" s="178"/>
      <c r="E17" s="178"/>
      <c r="F17" s="178"/>
      <c r="G17" s="178"/>
      <c r="H17" s="178"/>
      <c r="I17" s="178"/>
      <c r="J17" s="28"/>
      <c r="K17" s="1"/>
      <c r="L17" s="1"/>
      <c r="M17" s="1"/>
    </row>
    <row r="18" spans="1:15" s="10" customFormat="1" ht="15.75" x14ac:dyDescent="0.25">
      <c r="A18" s="4"/>
      <c r="B18" s="35"/>
      <c r="C18" s="36"/>
      <c r="D18" s="37"/>
      <c r="E18" s="36"/>
      <c r="F18" s="36"/>
      <c r="G18" s="37"/>
      <c r="H18" s="37"/>
      <c r="I18" s="35"/>
      <c r="J18" s="28"/>
      <c r="K18" s="1"/>
      <c r="L18" s="1"/>
      <c r="M18" s="1"/>
    </row>
    <row r="19" spans="1:15" s="10" customFormat="1" ht="15.75" x14ac:dyDescent="0.25">
      <c r="A19" s="5"/>
      <c r="B19" s="179" t="s">
        <v>950</v>
      </c>
      <c r="C19" s="179"/>
      <c r="D19" s="180"/>
      <c r="E19" s="180"/>
      <c r="F19" s="180"/>
      <c r="G19" s="180"/>
      <c r="H19" s="180"/>
      <c r="I19" s="180"/>
      <c r="J19" s="28"/>
      <c r="K19" s="1"/>
      <c r="L19" s="1"/>
      <c r="M19" s="1"/>
    </row>
    <row r="20" spans="1:15" s="10" customFormat="1" ht="15.75" x14ac:dyDescent="0.25">
      <c r="A20" s="5"/>
      <c r="B20" s="22"/>
      <c r="C20" s="20"/>
      <c r="D20" s="20"/>
      <c r="E20" s="148"/>
      <c r="F20" s="20"/>
      <c r="G20" s="20"/>
      <c r="H20" s="20"/>
      <c r="I20" s="20"/>
      <c r="J20" s="28"/>
      <c r="K20" s="1"/>
      <c r="L20" s="1"/>
      <c r="M20" s="22"/>
    </row>
    <row r="21" spans="1:15" ht="22.5" customHeight="1" x14ac:dyDescent="0.2">
      <c r="A21" s="159" t="s">
        <v>0</v>
      </c>
      <c r="B21" s="159" t="s">
        <v>36</v>
      </c>
      <c r="C21" s="159" t="s">
        <v>1</v>
      </c>
      <c r="D21" s="159" t="s">
        <v>43</v>
      </c>
      <c r="E21" s="159" t="s">
        <v>38</v>
      </c>
      <c r="F21" s="159" t="s">
        <v>1385</v>
      </c>
      <c r="G21" s="159" t="s">
        <v>39</v>
      </c>
      <c r="H21" s="159" t="s">
        <v>40</v>
      </c>
      <c r="I21" s="159" t="s">
        <v>41</v>
      </c>
      <c r="J21" s="169" t="s">
        <v>44</v>
      </c>
      <c r="K21" s="159" t="s">
        <v>42</v>
      </c>
      <c r="L21" s="159" t="s">
        <v>1354</v>
      </c>
      <c r="M21" s="159" t="s">
        <v>37</v>
      </c>
    </row>
    <row r="22" spans="1:15" ht="42.75" customHeight="1" x14ac:dyDescent="0.2">
      <c r="A22" s="160"/>
      <c r="B22" s="160"/>
      <c r="C22" s="160"/>
      <c r="D22" s="160"/>
      <c r="E22" s="160"/>
      <c r="F22" s="160"/>
      <c r="G22" s="160"/>
      <c r="H22" s="160"/>
      <c r="I22" s="160"/>
      <c r="J22" s="170"/>
      <c r="K22" s="160"/>
      <c r="L22" s="160"/>
      <c r="M22" s="160"/>
    </row>
    <row r="23" spans="1:15" s="19" customFormat="1" ht="12.75" x14ac:dyDescent="0.25">
      <c r="A23" s="116">
        <v>1</v>
      </c>
      <c r="B23" s="117" t="s">
        <v>1606</v>
      </c>
      <c r="C23" s="118" t="s">
        <v>29</v>
      </c>
      <c r="D23" s="119">
        <v>600</v>
      </c>
      <c r="E23" s="118">
        <v>500</v>
      </c>
      <c r="F23" s="118">
        <v>600</v>
      </c>
      <c r="G23" s="120"/>
      <c r="H23" s="121">
        <f>G23*1.095</f>
        <v>0</v>
      </c>
      <c r="I23" s="121">
        <f>(D23+F23+E23)*G23</f>
        <v>0</v>
      </c>
      <c r="J23" s="122">
        <v>9.5</v>
      </c>
      <c r="K23" s="144">
        <f>I23*1.095</f>
        <v>0</v>
      </c>
      <c r="L23" s="123"/>
      <c r="M23" s="117"/>
      <c r="O23" s="94"/>
    </row>
    <row r="24" spans="1:15" s="19" customFormat="1" ht="12.75" x14ac:dyDescent="0.25">
      <c r="A24" s="116">
        <v>2</v>
      </c>
      <c r="B24" s="117" t="s">
        <v>1607</v>
      </c>
      <c r="C24" s="118" t="s">
        <v>29</v>
      </c>
      <c r="D24" s="119">
        <v>50</v>
      </c>
      <c r="E24" s="118">
        <v>50</v>
      </c>
      <c r="F24" s="118">
        <v>50</v>
      </c>
      <c r="G24" s="120"/>
      <c r="H24" s="121">
        <f t="shared" ref="H24:H46" si="0">G24*1.095</f>
        <v>0</v>
      </c>
      <c r="I24" s="121">
        <f t="shared" ref="I24:I46" si="1">(D24+F24+E24)*G24</f>
        <v>0</v>
      </c>
      <c r="J24" s="122">
        <v>9.5</v>
      </c>
      <c r="K24" s="144">
        <f t="shared" ref="K24:K46" si="2">I24*1.095</f>
        <v>0</v>
      </c>
      <c r="L24" s="123"/>
      <c r="M24" s="117"/>
      <c r="O24" s="94"/>
    </row>
    <row r="25" spans="1:15" s="19" customFormat="1" ht="12.75" x14ac:dyDescent="0.25">
      <c r="A25" s="116">
        <v>3</v>
      </c>
      <c r="B25" s="117" t="s">
        <v>1608</v>
      </c>
      <c r="C25" s="118" t="s">
        <v>29</v>
      </c>
      <c r="D25" s="119">
        <v>500</v>
      </c>
      <c r="E25" s="118">
        <v>500</v>
      </c>
      <c r="F25" s="118">
        <v>500</v>
      </c>
      <c r="G25" s="120"/>
      <c r="H25" s="121">
        <f t="shared" si="0"/>
        <v>0</v>
      </c>
      <c r="I25" s="121">
        <f t="shared" si="1"/>
        <v>0</v>
      </c>
      <c r="J25" s="122">
        <v>9.5</v>
      </c>
      <c r="K25" s="144">
        <f t="shared" si="2"/>
        <v>0</v>
      </c>
      <c r="L25" s="123"/>
      <c r="M25" s="117"/>
      <c r="O25" s="94"/>
    </row>
    <row r="26" spans="1:15" s="19" customFormat="1" ht="12.75" x14ac:dyDescent="0.25">
      <c r="A26" s="116">
        <v>4</v>
      </c>
      <c r="B26" s="117" t="s">
        <v>1609</v>
      </c>
      <c r="C26" s="118" t="s">
        <v>29</v>
      </c>
      <c r="D26" s="119">
        <v>120</v>
      </c>
      <c r="E26" s="118">
        <v>100</v>
      </c>
      <c r="F26" s="118">
        <v>120</v>
      </c>
      <c r="G26" s="120"/>
      <c r="H26" s="121">
        <f t="shared" si="0"/>
        <v>0</v>
      </c>
      <c r="I26" s="121">
        <f t="shared" si="1"/>
        <v>0</v>
      </c>
      <c r="J26" s="122">
        <v>9.5</v>
      </c>
      <c r="K26" s="144">
        <f t="shared" si="2"/>
        <v>0</v>
      </c>
      <c r="L26" s="123"/>
      <c r="M26" s="117"/>
      <c r="O26" s="94"/>
    </row>
    <row r="27" spans="1:15" s="19" customFormat="1" ht="12.75" x14ac:dyDescent="0.25">
      <c r="A27" s="116">
        <v>5</v>
      </c>
      <c r="B27" s="117" t="s">
        <v>1610</v>
      </c>
      <c r="C27" s="118" t="s">
        <v>29</v>
      </c>
      <c r="D27" s="119">
        <v>600</v>
      </c>
      <c r="E27" s="118">
        <v>500</v>
      </c>
      <c r="F27" s="118">
        <v>600</v>
      </c>
      <c r="G27" s="120"/>
      <c r="H27" s="121">
        <f t="shared" si="0"/>
        <v>0</v>
      </c>
      <c r="I27" s="121">
        <f t="shared" si="1"/>
        <v>0</v>
      </c>
      <c r="J27" s="122">
        <v>9.5</v>
      </c>
      <c r="K27" s="144">
        <f t="shared" si="2"/>
        <v>0</v>
      </c>
      <c r="L27" s="123"/>
      <c r="M27" s="117"/>
      <c r="O27" s="94"/>
    </row>
    <row r="28" spans="1:15" s="19" customFormat="1" ht="12.75" x14ac:dyDescent="0.25">
      <c r="A28" s="116">
        <v>6</v>
      </c>
      <c r="B28" s="117" t="s">
        <v>1611</v>
      </c>
      <c r="C28" s="118" t="s">
        <v>29</v>
      </c>
      <c r="D28" s="119">
        <v>10</v>
      </c>
      <c r="E28" s="118">
        <v>10</v>
      </c>
      <c r="F28" s="118">
        <v>10</v>
      </c>
      <c r="G28" s="120"/>
      <c r="H28" s="121">
        <f t="shared" si="0"/>
        <v>0</v>
      </c>
      <c r="I28" s="121">
        <f t="shared" si="1"/>
        <v>0</v>
      </c>
      <c r="J28" s="122">
        <v>9.5</v>
      </c>
      <c r="K28" s="144">
        <f t="shared" si="2"/>
        <v>0</v>
      </c>
      <c r="L28" s="123"/>
      <c r="M28" s="117"/>
      <c r="O28" s="94"/>
    </row>
    <row r="29" spans="1:15" s="19" customFormat="1" ht="12.75" x14ac:dyDescent="0.25">
      <c r="A29" s="116">
        <v>7</v>
      </c>
      <c r="B29" s="117" t="s">
        <v>951</v>
      </c>
      <c r="C29" s="118" t="s">
        <v>29</v>
      </c>
      <c r="D29" s="119">
        <v>100</v>
      </c>
      <c r="E29" s="118">
        <v>100</v>
      </c>
      <c r="F29" s="118">
        <v>100</v>
      </c>
      <c r="G29" s="120"/>
      <c r="H29" s="121">
        <f t="shared" si="0"/>
        <v>0</v>
      </c>
      <c r="I29" s="121">
        <f t="shared" si="1"/>
        <v>0</v>
      </c>
      <c r="J29" s="122">
        <v>9.5</v>
      </c>
      <c r="K29" s="144">
        <f t="shared" si="2"/>
        <v>0</v>
      </c>
      <c r="L29" s="123"/>
      <c r="M29" s="117"/>
      <c r="O29" s="94"/>
    </row>
    <row r="30" spans="1:15" s="19" customFormat="1" ht="12.75" x14ac:dyDescent="0.25">
      <c r="A30" s="116">
        <v>8</v>
      </c>
      <c r="B30" s="117" t="s">
        <v>952</v>
      </c>
      <c r="C30" s="118" t="s">
        <v>29</v>
      </c>
      <c r="D30" s="119">
        <v>5</v>
      </c>
      <c r="E30" s="118">
        <v>1</v>
      </c>
      <c r="F30" s="118">
        <v>1</v>
      </c>
      <c r="G30" s="120"/>
      <c r="H30" s="121">
        <f t="shared" si="0"/>
        <v>0</v>
      </c>
      <c r="I30" s="121">
        <f t="shared" si="1"/>
        <v>0</v>
      </c>
      <c r="J30" s="122">
        <v>9.5</v>
      </c>
      <c r="K30" s="144">
        <f t="shared" si="2"/>
        <v>0</v>
      </c>
      <c r="L30" s="123"/>
      <c r="M30" s="117"/>
      <c r="O30" s="94"/>
    </row>
    <row r="31" spans="1:15" s="19" customFormat="1" ht="12.75" x14ac:dyDescent="0.25">
      <c r="A31" s="116">
        <v>9</v>
      </c>
      <c r="B31" s="117" t="s">
        <v>1613</v>
      </c>
      <c r="C31" s="118" t="s">
        <v>29</v>
      </c>
      <c r="D31" s="119">
        <v>500</v>
      </c>
      <c r="E31" s="118">
        <v>500</v>
      </c>
      <c r="F31" s="118">
        <v>600</v>
      </c>
      <c r="G31" s="120"/>
      <c r="H31" s="121">
        <f t="shared" si="0"/>
        <v>0</v>
      </c>
      <c r="I31" s="121">
        <f t="shared" si="1"/>
        <v>0</v>
      </c>
      <c r="J31" s="122">
        <v>9.5</v>
      </c>
      <c r="K31" s="144">
        <f t="shared" si="2"/>
        <v>0</v>
      </c>
      <c r="L31" s="123"/>
      <c r="M31" s="117"/>
      <c r="O31" s="94"/>
    </row>
    <row r="32" spans="1:15" s="19" customFormat="1" ht="12.75" x14ac:dyDescent="0.25">
      <c r="A32" s="116">
        <v>10</v>
      </c>
      <c r="B32" s="117" t="s">
        <v>1612</v>
      </c>
      <c r="C32" s="118" t="s">
        <v>29</v>
      </c>
      <c r="D32" s="119">
        <v>50</v>
      </c>
      <c r="E32" s="118">
        <v>10</v>
      </c>
      <c r="F32" s="118">
        <v>10</v>
      </c>
      <c r="G32" s="120"/>
      <c r="H32" s="121">
        <f t="shared" si="0"/>
        <v>0</v>
      </c>
      <c r="I32" s="121">
        <f t="shared" si="1"/>
        <v>0</v>
      </c>
      <c r="J32" s="122">
        <v>9.5</v>
      </c>
      <c r="K32" s="144">
        <f t="shared" si="2"/>
        <v>0</v>
      </c>
      <c r="L32" s="123"/>
      <c r="M32" s="117"/>
      <c r="O32" s="94"/>
    </row>
    <row r="33" spans="1:15" s="19" customFormat="1" ht="12.75" x14ac:dyDescent="0.25">
      <c r="A33" s="116">
        <v>11</v>
      </c>
      <c r="B33" s="117" t="s">
        <v>1614</v>
      </c>
      <c r="C33" s="118" t="s">
        <v>29</v>
      </c>
      <c r="D33" s="119">
        <v>500</v>
      </c>
      <c r="E33" s="118">
        <v>500</v>
      </c>
      <c r="F33" s="118">
        <v>500</v>
      </c>
      <c r="G33" s="120"/>
      <c r="H33" s="121">
        <f t="shared" si="0"/>
        <v>0</v>
      </c>
      <c r="I33" s="121">
        <f t="shared" si="1"/>
        <v>0</v>
      </c>
      <c r="J33" s="122">
        <v>9.5</v>
      </c>
      <c r="K33" s="144">
        <f t="shared" si="2"/>
        <v>0</v>
      </c>
      <c r="L33" s="123"/>
      <c r="M33" s="117"/>
      <c r="O33" s="94"/>
    </row>
    <row r="34" spans="1:15" s="125" customFormat="1" ht="12.75" x14ac:dyDescent="0.25">
      <c r="A34" s="116">
        <v>12</v>
      </c>
      <c r="B34" s="117" t="s">
        <v>1615</v>
      </c>
      <c r="C34" s="118" t="s">
        <v>29</v>
      </c>
      <c r="D34" s="119">
        <v>10</v>
      </c>
      <c r="E34" s="118">
        <v>10</v>
      </c>
      <c r="F34" s="118">
        <v>10</v>
      </c>
      <c r="G34" s="120"/>
      <c r="H34" s="121">
        <f t="shared" si="0"/>
        <v>0</v>
      </c>
      <c r="I34" s="121">
        <f t="shared" si="1"/>
        <v>0</v>
      </c>
      <c r="J34" s="122">
        <v>9.5</v>
      </c>
      <c r="K34" s="144">
        <f t="shared" si="2"/>
        <v>0</v>
      </c>
      <c r="L34" s="123"/>
      <c r="M34" s="117"/>
      <c r="O34" s="94"/>
    </row>
    <row r="35" spans="1:15" s="19" customFormat="1" ht="12.75" x14ac:dyDescent="0.25">
      <c r="A35" s="116">
        <v>13</v>
      </c>
      <c r="B35" s="117" t="s">
        <v>1616</v>
      </c>
      <c r="C35" s="118" t="s">
        <v>29</v>
      </c>
      <c r="D35" s="119">
        <v>500</v>
      </c>
      <c r="E35" s="118">
        <v>500</v>
      </c>
      <c r="F35" s="118">
        <v>500</v>
      </c>
      <c r="G35" s="120"/>
      <c r="H35" s="121">
        <f t="shared" si="0"/>
        <v>0</v>
      </c>
      <c r="I35" s="121">
        <f t="shared" si="1"/>
        <v>0</v>
      </c>
      <c r="J35" s="122">
        <v>9.5</v>
      </c>
      <c r="K35" s="144">
        <f t="shared" si="2"/>
        <v>0</v>
      </c>
      <c r="L35" s="123"/>
      <c r="M35" s="117"/>
      <c r="O35" s="94"/>
    </row>
    <row r="36" spans="1:15" s="19" customFormat="1" ht="12.75" x14ac:dyDescent="0.25">
      <c r="A36" s="116">
        <v>14</v>
      </c>
      <c r="B36" s="117" t="s">
        <v>1617</v>
      </c>
      <c r="C36" s="118" t="s">
        <v>29</v>
      </c>
      <c r="D36" s="119">
        <v>20</v>
      </c>
      <c r="E36" s="118">
        <v>2</v>
      </c>
      <c r="F36" s="118">
        <v>10</v>
      </c>
      <c r="G36" s="120"/>
      <c r="H36" s="121">
        <f t="shared" si="0"/>
        <v>0</v>
      </c>
      <c r="I36" s="121">
        <f t="shared" si="1"/>
        <v>0</v>
      </c>
      <c r="J36" s="122">
        <v>9.5</v>
      </c>
      <c r="K36" s="144">
        <f t="shared" si="2"/>
        <v>0</v>
      </c>
      <c r="L36" s="123"/>
      <c r="M36" s="117"/>
      <c r="O36" s="94"/>
    </row>
    <row r="37" spans="1:15" s="19" customFormat="1" ht="12.75" x14ac:dyDescent="0.25">
      <c r="A37" s="116">
        <v>15</v>
      </c>
      <c r="B37" s="117" t="s">
        <v>1618</v>
      </c>
      <c r="C37" s="118" t="s">
        <v>29</v>
      </c>
      <c r="D37" s="119">
        <v>1000</v>
      </c>
      <c r="E37" s="118">
        <v>1000</v>
      </c>
      <c r="F37" s="118">
        <v>1000</v>
      </c>
      <c r="G37" s="120"/>
      <c r="H37" s="121">
        <f t="shared" si="0"/>
        <v>0</v>
      </c>
      <c r="I37" s="121">
        <f t="shared" si="1"/>
        <v>0</v>
      </c>
      <c r="J37" s="122">
        <v>9.5</v>
      </c>
      <c r="K37" s="144">
        <f t="shared" si="2"/>
        <v>0</v>
      </c>
      <c r="L37" s="123"/>
      <c r="M37" s="117"/>
      <c r="O37" s="94"/>
    </row>
    <row r="38" spans="1:15" s="19" customFormat="1" ht="12.75" x14ac:dyDescent="0.25">
      <c r="A38" s="116">
        <v>16</v>
      </c>
      <c r="B38" s="117" t="s">
        <v>1619</v>
      </c>
      <c r="C38" s="118" t="s">
        <v>29</v>
      </c>
      <c r="D38" s="119">
        <v>1200</v>
      </c>
      <c r="E38" s="118">
        <v>700</v>
      </c>
      <c r="F38" s="118">
        <v>1200</v>
      </c>
      <c r="G38" s="120"/>
      <c r="H38" s="121">
        <f t="shared" si="0"/>
        <v>0</v>
      </c>
      <c r="I38" s="121">
        <f t="shared" si="1"/>
        <v>0</v>
      </c>
      <c r="J38" s="122">
        <v>9.5</v>
      </c>
      <c r="K38" s="144">
        <f t="shared" si="2"/>
        <v>0</v>
      </c>
      <c r="L38" s="123"/>
      <c r="M38" s="117"/>
      <c r="O38" s="94"/>
    </row>
    <row r="39" spans="1:15" s="125" customFormat="1" ht="12.75" x14ac:dyDescent="0.25">
      <c r="A39" s="116">
        <v>17</v>
      </c>
      <c r="B39" s="117" t="s">
        <v>1620</v>
      </c>
      <c r="C39" s="118" t="s">
        <v>29</v>
      </c>
      <c r="D39" s="119">
        <v>600</v>
      </c>
      <c r="E39" s="118">
        <v>1000</v>
      </c>
      <c r="F39" s="118">
        <v>600</v>
      </c>
      <c r="G39" s="120"/>
      <c r="H39" s="121">
        <f t="shared" si="0"/>
        <v>0</v>
      </c>
      <c r="I39" s="121">
        <f t="shared" si="1"/>
        <v>0</v>
      </c>
      <c r="J39" s="122">
        <v>9.5</v>
      </c>
      <c r="K39" s="144">
        <f t="shared" si="2"/>
        <v>0</v>
      </c>
      <c r="L39" s="123"/>
      <c r="M39" s="117"/>
      <c r="O39" s="94"/>
    </row>
    <row r="40" spans="1:15" s="19" customFormat="1" ht="12.75" x14ac:dyDescent="0.25">
      <c r="A40" s="116">
        <v>18</v>
      </c>
      <c r="B40" s="117" t="s">
        <v>953</v>
      </c>
      <c r="C40" s="118" t="s">
        <v>2</v>
      </c>
      <c r="D40" s="119">
        <v>5</v>
      </c>
      <c r="E40" s="118">
        <v>5</v>
      </c>
      <c r="F40" s="118">
        <v>5</v>
      </c>
      <c r="G40" s="120"/>
      <c r="H40" s="121">
        <f t="shared" si="0"/>
        <v>0</v>
      </c>
      <c r="I40" s="121">
        <f t="shared" si="1"/>
        <v>0</v>
      </c>
      <c r="J40" s="122">
        <v>9.5</v>
      </c>
      <c r="K40" s="144">
        <f t="shared" si="2"/>
        <v>0</v>
      </c>
      <c r="L40" s="123"/>
      <c r="M40" s="117"/>
      <c r="O40" s="94"/>
    </row>
    <row r="41" spans="1:15" s="125" customFormat="1" ht="12.75" x14ac:dyDescent="0.25">
      <c r="A41" s="116">
        <v>19</v>
      </c>
      <c r="B41" s="117" t="s">
        <v>1205</v>
      </c>
      <c r="C41" s="118" t="s">
        <v>2</v>
      </c>
      <c r="D41" s="119">
        <v>5</v>
      </c>
      <c r="E41" s="118">
        <v>5</v>
      </c>
      <c r="F41" s="118">
        <v>5</v>
      </c>
      <c r="G41" s="120"/>
      <c r="H41" s="121">
        <f t="shared" si="0"/>
        <v>0</v>
      </c>
      <c r="I41" s="121">
        <f t="shared" si="1"/>
        <v>0</v>
      </c>
      <c r="J41" s="122">
        <v>9.5</v>
      </c>
      <c r="K41" s="144">
        <f t="shared" si="2"/>
        <v>0</v>
      </c>
      <c r="L41" s="123"/>
      <c r="M41" s="117"/>
      <c r="O41" s="94"/>
    </row>
    <row r="42" spans="1:15" s="19" customFormat="1" ht="12.75" x14ac:dyDescent="0.25">
      <c r="A42" s="116">
        <v>20</v>
      </c>
      <c r="B42" s="117" t="s">
        <v>954</v>
      </c>
      <c r="C42" s="118" t="s">
        <v>2</v>
      </c>
      <c r="D42" s="119">
        <v>10</v>
      </c>
      <c r="E42" s="118">
        <v>10</v>
      </c>
      <c r="F42" s="118">
        <v>10</v>
      </c>
      <c r="G42" s="120"/>
      <c r="H42" s="121">
        <f t="shared" si="0"/>
        <v>0</v>
      </c>
      <c r="I42" s="121">
        <f t="shared" si="1"/>
        <v>0</v>
      </c>
      <c r="J42" s="122">
        <v>9.5</v>
      </c>
      <c r="K42" s="144">
        <f t="shared" si="2"/>
        <v>0</v>
      </c>
      <c r="L42" s="123"/>
      <c r="M42" s="117"/>
      <c r="O42" s="94"/>
    </row>
    <row r="43" spans="1:15" s="19" customFormat="1" ht="12.75" x14ac:dyDescent="0.25">
      <c r="A43" s="116">
        <v>21</v>
      </c>
      <c r="B43" s="117" t="s">
        <v>955</v>
      </c>
      <c r="C43" s="118" t="s">
        <v>2</v>
      </c>
      <c r="D43" s="119">
        <v>24</v>
      </c>
      <c r="E43" s="118">
        <v>24</v>
      </c>
      <c r="F43" s="118">
        <v>10</v>
      </c>
      <c r="G43" s="120"/>
      <c r="H43" s="121">
        <f t="shared" si="0"/>
        <v>0</v>
      </c>
      <c r="I43" s="121">
        <f t="shared" si="1"/>
        <v>0</v>
      </c>
      <c r="J43" s="122">
        <v>9.5</v>
      </c>
      <c r="K43" s="144">
        <f t="shared" si="2"/>
        <v>0</v>
      </c>
      <c r="L43" s="123"/>
      <c r="M43" s="117"/>
      <c r="O43" s="94"/>
    </row>
    <row r="44" spans="1:15" s="19" customFormat="1" ht="12.75" x14ac:dyDescent="0.25">
      <c r="A44" s="116">
        <v>22</v>
      </c>
      <c r="B44" s="117" t="s">
        <v>956</v>
      </c>
      <c r="C44" s="118" t="s">
        <v>2</v>
      </c>
      <c r="D44" s="119">
        <v>24</v>
      </c>
      <c r="E44" s="118">
        <v>24</v>
      </c>
      <c r="F44" s="118">
        <v>30</v>
      </c>
      <c r="G44" s="120"/>
      <c r="H44" s="121">
        <f t="shared" si="0"/>
        <v>0</v>
      </c>
      <c r="I44" s="121">
        <f t="shared" si="1"/>
        <v>0</v>
      </c>
      <c r="J44" s="122">
        <v>9.5</v>
      </c>
      <c r="K44" s="144">
        <f t="shared" si="2"/>
        <v>0</v>
      </c>
      <c r="L44" s="123"/>
      <c r="M44" s="117"/>
      <c r="O44" s="94"/>
    </row>
    <row r="45" spans="1:15" s="19" customFormat="1" ht="12.75" x14ac:dyDescent="0.25">
      <c r="A45" s="116">
        <v>23</v>
      </c>
      <c r="B45" s="117" t="s">
        <v>957</v>
      </c>
      <c r="C45" s="118" t="s">
        <v>2</v>
      </c>
      <c r="D45" s="119">
        <v>5</v>
      </c>
      <c r="E45" s="118">
        <v>5</v>
      </c>
      <c r="F45" s="118">
        <v>5</v>
      </c>
      <c r="G45" s="120"/>
      <c r="H45" s="121">
        <f t="shared" si="0"/>
        <v>0</v>
      </c>
      <c r="I45" s="121">
        <f t="shared" si="1"/>
        <v>0</v>
      </c>
      <c r="J45" s="122">
        <v>9.5</v>
      </c>
      <c r="K45" s="144">
        <f t="shared" si="2"/>
        <v>0</v>
      </c>
      <c r="L45" s="123"/>
      <c r="M45" s="117"/>
      <c r="O45" s="94"/>
    </row>
    <row r="46" spans="1:15" s="19" customFormat="1" ht="12.75" x14ac:dyDescent="0.25">
      <c r="A46" s="116">
        <v>24</v>
      </c>
      <c r="B46" s="117" t="s">
        <v>958</v>
      </c>
      <c r="C46" s="118" t="s">
        <v>29</v>
      </c>
      <c r="D46" s="119">
        <v>20</v>
      </c>
      <c r="E46" s="118">
        <v>20</v>
      </c>
      <c r="F46" s="118">
        <v>20</v>
      </c>
      <c r="G46" s="120"/>
      <c r="H46" s="121">
        <f t="shared" si="0"/>
        <v>0</v>
      </c>
      <c r="I46" s="121">
        <f t="shared" si="1"/>
        <v>0</v>
      </c>
      <c r="J46" s="122">
        <v>9.5</v>
      </c>
      <c r="K46" s="144">
        <f t="shared" si="2"/>
        <v>0</v>
      </c>
      <c r="L46" s="123"/>
      <c r="M46" s="117"/>
      <c r="O46" s="94"/>
    </row>
    <row r="47" spans="1:15" ht="15" customHeight="1" thickBot="1" x14ac:dyDescent="0.3">
      <c r="D47" s="166" t="s">
        <v>3</v>
      </c>
      <c r="E47" s="167"/>
      <c r="F47" s="167"/>
      <c r="G47" s="167"/>
      <c r="H47" s="167"/>
      <c r="I47" s="167"/>
      <c r="J47" s="168"/>
      <c r="K47" s="26">
        <f>SUM(K23:K46)</f>
        <v>0</v>
      </c>
    </row>
    <row r="49" spans="2:11" ht="158.25" customHeight="1" x14ac:dyDescent="0.2">
      <c r="B49" s="161" t="s">
        <v>1600</v>
      </c>
      <c r="C49" s="162"/>
      <c r="D49" s="162"/>
      <c r="E49" s="162"/>
      <c r="F49" s="162"/>
      <c r="G49" s="162"/>
      <c r="H49" s="162"/>
      <c r="I49" s="162"/>
      <c r="J49" s="162"/>
      <c r="K49" s="162"/>
    </row>
    <row r="50" spans="2:11" ht="15" customHeight="1" x14ac:dyDescent="0.2">
      <c r="B50" s="27"/>
    </row>
    <row r="51" spans="2:11" ht="15" customHeight="1" x14ac:dyDescent="0.2">
      <c r="B51" s="29" t="s">
        <v>211</v>
      </c>
    </row>
  </sheetData>
  <mergeCells count="30">
    <mergeCell ref="L21:L22"/>
    <mergeCell ref="M21:M22"/>
    <mergeCell ref="D47:J47"/>
    <mergeCell ref="B49:K49"/>
    <mergeCell ref="B19:I19"/>
    <mergeCell ref="G21:G22"/>
    <mergeCell ref="H21:H22"/>
    <mergeCell ref="I21:I22"/>
    <mergeCell ref="J21:J22"/>
    <mergeCell ref="K21:K22"/>
    <mergeCell ref="E21:E22"/>
    <mergeCell ref="A21:A22"/>
    <mergeCell ref="B21:B22"/>
    <mergeCell ref="C21:C22"/>
    <mergeCell ref="D21:D22"/>
    <mergeCell ref="F21:F22"/>
    <mergeCell ref="B17:I17"/>
    <mergeCell ref="A2:B2"/>
    <mergeCell ref="I2:J2"/>
    <mergeCell ref="K2:L2"/>
    <mergeCell ref="A3:B3"/>
    <mergeCell ref="A4:B4"/>
    <mergeCell ref="A5:B5"/>
    <mergeCell ref="A7:B7"/>
    <mergeCell ref="A8:B8"/>
    <mergeCell ref="A9:B9"/>
    <mergeCell ref="A11:B11"/>
    <mergeCell ref="A12:B12"/>
    <mergeCell ref="A14:B14"/>
    <mergeCell ref="A15:B15"/>
  </mergeCells>
  <pageMargins left="0.51181102362204722" right="0.51181102362204722" top="0.55118110236220474" bottom="0.55118110236220474" header="0.31496062992125984" footer="0.31496062992125984"/>
  <pageSetup paperSize="9" scale="85" fitToHeight="0" orientation="landscape" horizontalDpi="4294967293" verticalDpi="4294967293"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02"/>
  <sheetViews>
    <sheetView topLeftCell="A73" zoomScale="110" zoomScaleNormal="110" workbookViewId="0">
      <selection activeCell="I23" sqref="I23:I97"/>
    </sheetView>
  </sheetViews>
  <sheetFormatPr defaultColWidth="9.140625" defaultRowHeight="15" customHeight="1" x14ac:dyDescent="0.2"/>
  <cols>
    <col min="1" max="1" width="3.5703125" style="1" customWidth="1"/>
    <col min="2" max="2" width="48.5703125" style="1" customWidth="1"/>
    <col min="3" max="3" width="6.28515625" style="1" customWidth="1"/>
    <col min="4" max="4" width="8.28515625" style="1" customWidth="1"/>
    <col min="5" max="6" width="8.42578125" style="1" customWidth="1"/>
    <col min="7" max="7" width="9.5703125" style="1" customWidth="1"/>
    <col min="8" max="8" width="10.140625" style="1" customWidth="1"/>
    <col min="9" max="9" width="13.28515625" style="1" customWidth="1"/>
    <col min="10" max="10" width="7.7109375" style="28" customWidth="1"/>
    <col min="11" max="11" width="14.42578125" style="1" customWidth="1"/>
    <col min="12" max="12" width="14" style="1" customWidth="1"/>
    <col min="13" max="13" width="12.140625" style="1" customWidth="1"/>
    <col min="14" max="14" width="3" style="1" customWidth="1"/>
    <col min="15" max="16384" width="9.140625" style="1"/>
  </cols>
  <sheetData>
    <row r="1" spans="1:15" s="10" customFormat="1" ht="15" customHeight="1" x14ac:dyDescent="0.25">
      <c r="J1" s="30"/>
    </row>
    <row r="2" spans="1:15" s="10" customFormat="1" x14ac:dyDescent="0.25">
      <c r="A2" s="173" t="s">
        <v>6</v>
      </c>
      <c r="B2" s="174"/>
      <c r="C2" s="1"/>
      <c r="D2" s="1"/>
      <c r="E2" s="1"/>
      <c r="F2" s="1"/>
      <c r="G2" s="1"/>
      <c r="H2" s="1"/>
      <c r="I2" s="171" t="s">
        <v>1357</v>
      </c>
      <c r="J2" s="172"/>
      <c r="K2" s="171"/>
      <c r="L2" s="172"/>
      <c r="M2" s="21"/>
    </row>
    <row r="3" spans="1:15" s="10" customFormat="1" ht="19.5" customHeight="1" x14ac:dyDescent="0.25">
      <c r="A3" s="175" t="s">
        <v>7</v>
      </c>
      <c r="B3" s="176"/>
      <c r="C3" s="1"/>
      <c r="D3" s="1"/>
      <c r="E3" s="1"/>
      <c r="F3" s="1"/>
      <c r="G3" s="1"/>
      <c r="H3" s="1"/>
      <c r="I3" s="1"/>
      <c r="J3" s="28"/>
      <c r="K3" s="1"/>
      <c r="L3" s="1"/>
      <c r="M3" s="23"/>
    </row>
    <row r="4" spans="1:15" s="10" customFormat="1" ht="13.5" customHeight="1" x14ac:dyDescent="0.25">
      <c r="A4" s="175" t="s">
        <v>7</v>
      </c>
      <c r="B4" s="176"/>
      <c r="C4" s="1"/>
      <c r="D4" s="1"/>
      <c r="E4" s="1"/>
      <c r="F4" s="1"/>
      <c r="G4" s="1"/>
      <c r="H4" s="1"/>
      <c r="I4" s="1"/>
      <c r="J4" s="28"/>
      <c r="K4" s="1"/>
      <c r="L4" s="1"/>
      <c r="M4" s="23"/>
    </row>
    <row r="5" spans="1:15" s="10" customFormat="1" ht="18" customHeight="1" x14ac:dyDescent="0.25">
      <c r="A5" s="175" t="s">
        <v>7</v>
      </c>
      <c r="B5" s="176"/>
      <c r="C5" s="1"/>
      <c r="D5" s="1"/>
      <c r="E5" s="1"/>
      <c r="F5" s="1"/>
      <c r="G5" s="1"/>
      <c r="H5" s="1"/>
      <c r="I5" s="1"/>
      <c r="J5" s="28"/>
      <c r="K5" s="1"/>
      <c r="L5" s="1"/>
      <c r="M5" s="23"/>
    </row>
    <row r="6" spans="1:15" s="10" customFormat="1" ht="15" customHeight="1" x14ac:dyDescent="0.25">
      <c r="A6" s="15"/>
      <c r="B6" s="15"/>
      <c r="C6" s="1"/>
      <c r="D6" s="1"/>
      <c r="E6" s="1"/>
      <c r="F6" s="1"/>
      <c r="G6" s="1"/>
      <c r="H6" s="1"/>
      <c r="I6" s="1"/>
      <c r="J6" s="28"/>
      <c r="K6" s="1"/>
      <c r="L6" s="1"/>
      <c r="M6" s="15"/>
    </row>
    <row r="7" spans="1:15" s="10" customFormat="1" ht="24.75" customHeight="1" x14ac:dyDescent="0.25">
      <c r="A7" s="165" t="s">
        <v>45</v>
      </c>
      <c r="B7" s="164"/>
      <c r="C7" s="1"/>
      <c r="D7" s="1"/>
      <c r="E7" s="1"/>
      <c r="F7" s="1"/>
      <c r="G7" s="1"/>
      <c r="H7" s="1"/>
      <c r="I7" s="1"/>
      <c r="J7" s="28"/>
      <c r="K7" s="1"/>
      <c r="L7" s="1"/>
      <c r="M7" s="19"/>
    </row>
    <row r="8" spans="1:15" s="10" customFormat="1" x14ac:dyDescent="0.25">
      <c r="A8" s="163" t="s">
        <v>46</v>
      </c>
      <c r="B8" s="164"/>
      <c r="C8" s="1"/>
      <c r="D8" s="1"/>
      <c r="E8" s="1"/>
      <c r="F8" s="1"/>
      <c r="G8" s="1"/>
      <c r="H8" s="1"/>
      <c r="I8" s="1"/>
      <c r="J8" s="28"/>
      <c r="K8" s="1"/>
      <c r="L8" s="1"/>
      <c r="M8" s="19"/>
    </row>
    <row r="9" spans="1:15" s="10" customFormat="1" x14ac:dyDescent="0.25">
      <c r="A9" s="165" t="s">
        <v>47</v>
      </c>
      <c r="B9" s="164"/>
      <c r="C9" s="1"/>
      <c r="D9" s="1"/>
      <c r="E9" s="1"/>
      <c r="F9" s="1"/>
      <c r="G9" s="1"/>
      <c r="H9" s="1"/>
      <c r="I9" s="1"/>
      <c r="J9" s="28"/>
      <c r="K9" s="1"/>
      <c r="L9" s="1"/>
      <c r="M9" s="19"/>
    </row>
    <row r="10" spans="1:15" s="10" customFormat="1" x14ac:dyDescent="0.25">
      <c r="A10" s="18"/>
      <c r="B10" s="19"/>
      <c r="C10" s="1"/>
      <c r="D10" s="1"/>
      <c r="E10" s="1"/>
      <c r="F10" s="1"/>
      <c r="G10" s="1"/>
      <c r="H10" s="1"/>
      <c r="I10" s="1"/>
      <c r="J10" s="28"/>
      <c r="K10" s="1"/>
      <c r="L10" s="1"/>
      <c r="M10" s="19"/>
    </row>
    <row r="11" spans="1:15" s="10" customFormat="1" x14ac:dyDescent="0.25">
      <c r="A11" s="163" t="s">
        <v>48</v>
      </c>
      <c r="B11" s="164"/>
      <c r="C11" s="1"/>
      <c r="D11" s="1"/>
      <c r="E11" s="1"/>
      <c r="F11" s="1"/>
      <c r="G11" s="1"/>
      <c r="H11" s="1"/>
      <c r="I11" s="1"/>
      <c r="J11" s="28"/>
      <c r="K11" s="1"/>
      <c r="L11" s="1"/>
      <c r="M11" s="19"/>
    </row>
    <row r="12" spans="1:15" s="10" customFormat="1" x14ac:dyDescent="0.25">
      <c r="A12" s="165" t="s">
        <v>49</v>
      </c>
      <c r="B12" s="164"/>
      <c r="C12" s="1"/>
      <c r="D12" s="1"/>
      <c r="E12" s="1"/>
      <c r="F12" s="1"/>
      <c r="G12" s="1"/>
      <c r="H12" s="1"/>
      <c r="I12" s="1"/>
      <c r="J12" s="28"/>
      <c r="K12" s="1"/>
      <c r="L12" s="1"/>
      <c r="M12" s="19"/>
    </row>
    <row r="13" spans="1:15" s="10" customFormat="1" ht="12.75" customHeight="1" x14ac:dyDescent="0.25">
      <c r="A13" s="146"/>
      <c r="B13" s="147"/>
      <c r="C13" s="1"/>
      <c r="D13" s="1"/>
      <c r="E13" s="1"/>
      <c r="F13" s="1"/>
      <c r="G13" s="1"/>
      <c r="H13" s="1"/>
      <c r="I13" s="1"/>
      <c r="J13" s="1"/>
      <c r="K13" s="1"/>
      <c r="L13" s="28"/>
      <c r="M13" s="1"/>
      <c r="N13" s="1"/>
      <c r="O13" s="147"/>
    </row>
    <row r="14" spans="1:15" s="10" customFormat="1" x14ac:dyDescent="0.25">
      <c r="A14" s="163" t="s">
        <v>1385</v>
      </c>
      <c r="B14" s="164"/>
      <c r="C14" s="1"/>
      <c r="D14" s="1"/>
      <c r="E14" s="1"/>
      <c r="F14" s="1"/>
      <c r="G14" s="1"/>
      <c r="H14" s="1"/>
      <c r="I14" s="1"/>
      <c r="J14" s="1"/>
      <c r="K14" s="1"/>
      <c r="L14" s="28"/>
      <c r="M14" s="1"/>
      <c r="N14" s="1"/>
      <c r="O14" s="147"/>
    </row>
    <row r="15" spans="1:15" s="10" customFormat="1" x14ac:dyDescent="0.25">
      <c r="A15" s="165" t="s">
        <v>1386</v>
      </c>
      <c r="B15" s="164"/>
      <c r="C15" s="1"/>
      <c r="D15" s="1"/>
      <c r="E15" s="1"/>
      <c r="F15" s="1"/>
      <c r="G15" s="1"/>
      <c r="H15" s="1"/>
      <c r="I15" s="1"/>
      <c r="J15" s="1"/>
      <c r="K15" s="1"/>
      <c r="L15" s="28"/>
      <c r="M15" s="1"/>
      <c r="N15" s="1"/>
      <c r="O15" s="147"/>
    </row>
    <row r="16" spans="1:15" s="10" customFormat="1" ht="14.25" customHeight="1" x14ac:dyDescent="0.25">
      <c r="A16" s="1"/>
      <c r="B16" s="1"/>
      <c r="C16" s="1"/>
      <c r="D16" s="1"/>
      <c r="E16" s="1"/>
      <c r="F16" s="1"/>
      <c r="G16" s="1"/>
      <c r="H16" s="1"/>
      <c r="I16" s="1"/>
      <c r="J16" s="28"/>
      <c r="K16" s="1"/>
      <c r="L16" s="1"/>
      <c r="M16" s="1"/>
    </row>
    <row r="17" spans="1:15" s="10" customFormat="1" ht="15.75" x14ac:dyDescent="0.25">
      <c r="A17" s="3"/>
      <c r="B17" s="177" t="s">
        <v>210</v>
      </c>
      <c r="C17" s="177"/>
      <c r="D17" s="178"/>
      <c r="E17" s="178"/>
      <c r="F17" s="178"/>
      <c r="G17" s="178"/>
      <c r="H17" s="178"/>
      <c r="I17" s="178"/>
      <c r="J17" s="28"/>
      <c r="K17" s="1"/>
      <c r="L17" s="1"/>
      <c r="M17" s="1"/>
    </row>
    <row r="18" spans="1:15" s="10" customFormat="1" ht="15.75" x14ac:dyDescent="0.25">
      <c r="A18" s="4"/>
      <c r="B18" s="35"/>
      <c r="C18" s="36"/>
      <c r="D18" s="37"/>
      <c r="E18" s="36"/>
      <c r="F18" s="36"/>
      <c r="G18" s="37"/>
      <c r="H18" s="37"/>
      <c r="I18" s="35"/>
      <c r="J18" s="28"/>
      <c r="K18" s="1"/>
      <c r="L18" s="1"/>
      <c r="M18" s="1"/>
    </row>
    <row r="19" spans="1:15" s="10" customFormat="1" ht="15.75" x14ac:dyDescent="0.25">
      <c r="A19" s="5"/>
      <c r="B19" s="179" t="s">
        <v>959</v>
      </c>
      <c r="C19" s="179"/>
      <c r="D19" s="180"/>
      <c r="E19" s="180"/>
      <c r="F19" s="180"/>
      <c r="G19" s="180"/>
      <c r="H19" s="180"/>
      <c r="I19" s="180"/>
      <c r="J19" s="28"/>
      <c r="K19" s="1"/>
      <c r="L19" s="1"/>
      <c r="M19" s="1"/>
    </row>
    <row r="20" spans="1:15" s="10" customFormat="1" ht="15.75" x14ac:dyDescent="0.25">
      <c r="A20" s="5"/>
      <c r="B20" s="22"/>
      <c r="C20" s="20"/>
      <c r="D20" s="20"/>
      <c r="E20" s="20"/>
      <c r="F20" s="148"/>
      <c r="G20" s="20"/>
      <c r="H20" s="20"/>
      <c r="I20" s="20"/>
      <c r="J20" s="28"/>
      <c r="K20" s="1"/>
      <c r="L20" s="1"/>
      <c r="M20" s="22"/>
    </row>
    <row r="21" spans="1:15" ht="22.5" customHeight="1" x14ac:dyDescent="0.2">
      <c r="A21" s="159" t="s">
        <v>0</v>
      </c>
      <c r="B21" s="159" t="s">
        <v>36</v>
      </c>
      <c r="C21" s="159" t="s">
        <v>1</v>
      </c>
      <c r="D21" s="159" t="s">
        <v>43</v>
      </c>
      <c r="E21" s="159" t="s">
        <v>38</v>
      </c>
      <c r="F21" s="159" t="s">
        <v>1385</v>
      </c>
      <c r="G21" s="159" t="s">
        <v>39</v>
      </c>
      <c r="H21" s="159" t="s">
        <v>40</v>
      </c>
      <c r="I21" s="159" t="s">
        <v>41</v>
      </c>
      <c r="J21" s="169" t="s">
        <v>44</v>
      </c>
      <c r="K21" s="159" t="s">
        <v>42</v>
      </c>
      <c r="L21" s="159" t="s">
        <v>1354</v>
      </c>
      <c r="M21" s="159" t="s">
        <v>37</v>
      </c>
    </row>
    <row r="22" spans="1:15" ht="42.75" customHeight="1" x14ac:dyDescent="0.2">
      <c r="A22" s="160"/>
      <c r="B22" s="160"/>
      <c r="C22" s="160"/>
      <c r="D22" s="160"/>
      <c r="E22" s="160"/>
      <c r="F22" s="160"/>
      <c r="G22" s="160"/>
      <c r="H22" s="160"/>
      <c r="I22" s="160"/>
      <c r="J22" s="170"/>
      <c r="K22" s="160"/>
      <c r="L22" s="160"/>
      <c r="M22" s="160"/>
    </row>
    <row r="23" spans="1:15" s="19" customFormat="1" ht="12.75" x14ac:dyDescent="0.25">
      <c r="A23" s="116">
        <v>1</v>
      </c>
      <c r="B23" s="117" t="s">
        <v>1209</v>
      </c>
      <c r="C23" s="118" t="s">
        <v>2</v>
      </c>
      <c r="D23" s="119">
        <v>100</v>
      </c>
      <c r="E23" s="119">
        <v>100</v>
      </c>
      <c r="F23" s="119">
        <v>100</v>
      </c>
      <c r="G23" s="120"/>
      <c r="H23" s="121">
        <f>G23*1.095</f>
        <v>0</v>
      </c>
      <c r="I23" s="121">
        <f>(D23+E23+F23)*G23</f>
        <v>0</v>
      </c>
      <c r="J23" s="122">
        <v>9.5</v>
      </c>
      <c r="K23" s="144">
        <f>I23*1.095</f>
        <v>0</v>
      </c>
      <c r="L23" s="123"/>
      <c r="M23" s="117"/>
      <c r="O23" s="94"/>
    </row>
    <row r="24" spans="1:15" s="19" customFormat="1" ht="12.75" x14ac:dyDescent="0.25">
      <c r="A24" s="116">
        <v>2</v>
      </c>
      <c r="B24" s="117" t="s">
        <v>960</v>
      </c>
      <c r="C24" s="118" t="s">
        <v>2</v>
      </c>
      <c r="D24" s="119">
        <v>100</v>
      </c>
      <c r="E24" s="119">
        <v>100</v>
      </c>
      <c r="F24" s="119">
        <v>100</v>
      </c>
      <c r="G24" s="120"/>
      <c r="H24" s="121">
        <f t="shared" ref="H24:H87" si="0">G24*1.095</f>
        <v>0</v>
      </c>
      <c r="I24" s="121">
        <f t="shared" ref="I24:I87" si="1">(D24+E24+F24)*G24</f>
        <v>0</v>
      </c>
      <c r="J24" s="122">
        <v>9.5</v>
      </c>
      <c r="K24" s="144">
        <f t="shared" ref="K24:K87" si="2">I24*1.095</f>
        <v>0</v>
      </c>
      <c r="L24" s="123"/>
      <c r="M24" s="117"/>
      <c r="O24" s="94"/>
    </row>
    <row r="25" spans="1:15" s="19" customFormat="1" ht="12.75" x14ac:dyDescent="0.25">
      <c r="A25" s="116">
        <v>3</v>
      </c>
      <c r="B25" s="117" t="s">
        <v>961</v>
      </c>
      <c r="C25" s="118" t="s">
        <v>2</v>
      </c>
      <c r="D25" s="119">
        <v>50</v>
      </c>
      <c r="E25" s="119">
        <v>50</v>
      </c>
      <c r="F25" s="119">
        <v>50</v>
      </c>
      <c r="G25" s="120"/>
      <c r="H25" s="121">
        <f t="shared" si="0"/>
        <v>0</v>
      </c>
      <c r="I25" s="121">
        <f t="shared" si="1"/>
        <v>0</v>
      </c>
      <c r="J25" s="122">
        <v>9.5</v>
      </c>
      <c r="K25" s="144">
        <f t="shared" si="2"/>
        <v>0</v>
      </c>
      <c r="L25" s="123"/>
      <c r="M25" s="117"/>
      <c r="O25" s="94"/>
    </row>
    <row r="26" spans="1:15" s="126" customFormat="1" ht="12.75" x14ac:dyDescent="0.25">
      <c r="A26" s="116">
        <v>4</v>
      </c>
      <c r="B26" s="117" t="s">
        <v>1246</v>
      </c>
      <c r="C26" s="118" t="s">
        <v>2</v>
      </c>
      <c r="D26" s="119">
        <v>50</v>
      </c>
      <c r="E26" s="119">
        <v>50</v>
      </c>
      <c r="F26" s="119">
        <v>50</v>
      </c>
      <c r="G26" s="120"/>
      <c r="H26" s="121">
        <f t="shared" si="0"/>
        <v>0</v>
      </c>
      <c r="I26" s="121">
        <f t="shared" si="1"/>
        <v>0</v>
      </c>
      <c r="J26" s="122">
        <v>9.5</v>
      </c>
      <c r="K26" s="144">
        <f t="shared" si="2"/>
        <v>0</v>
      </c>
      <c r="L26" s="123"/>
      <c r="M26" s="117"/>
      <c r="O26" s="94"/>
    </row>
    <row r="27" spans="1:15" s="19" customFormat="1" ht="12.75" x14ac:dyDescent="0.25">
      <c r="A27" s="116">
        <v>5</v>
      </c>
      <c r="B27" s="117" t="s">
        <v>962</v>
      </c>
      <c r="C27" s="118" t="s">
        <v>2</v>
      </c>
      <c r="D27" s="119">
        <v>150</v>
      </c>
      <c r="E27" s="119">
        <v>150</v>
      </c>
      <c r="F27" s="119">
        <v>100</v>
      </c>
      <c r="G27" s="120"/>
      <c r="H27" s="121">
        <f t="shared" si="0"/>
        <v>0</v>
      </c>
      <c r="I27" s="121">
        <f t="shared" si="1"/>
        <v>0</v>
      </c>
      <c r="J27" s="122">
        <v>9.5</v>
      </c>
      <c r="K27" s="144">
        <f t="shared" si="2"/>
        <v>0</v>
      </c>
      <c r="L27" s="123"/>
      <c r="M27" s="117"/>
      <c r="O27" s="94"/>
    </row>
    <row r="28" spans="1:15" s="19" customFormat="1" ht="12.75" x14ac:dyDescent="0.25">
      <c r="A28" s="116">
        <v>6</v>
      </c>
      <c r="B28" s="117" t="s">
        <v>963</v>
      </c>
      <c r="C28" s="118" t="s">
        <v>2</v>
      </c>
      <c r="D28" s="119">
        <v>100</v>
      </c>
      <c r="E28" s="119">
        <v>100</v>
      </c>
      <c r="F28" s="119">
        <v>100</v>
      </c>
      <c r="G28" s="120"/>
      <c r="H28" s="121">
        <f t="shared" si="0"/>
        <v>0</v>
      </c>
      <c r="I28" s="121">
        <f t="shared" si="1"/>
        <v>0</v>
      </c>
      <c r="J28" s="122">
        <v>9.5</v>
      </c>
      <c r="K28" s="144">
        <f t="shared" si="2"/>
        <v>0</v>
      </c>
      <c r="L28" s="123"/>
      <c r="M28" s="117"/>
      <c r="O28" s="94"/>
    </row>
    <row r="29" spans="1:15" s="19" customFormat="1" ht="12.75" x14ac:dyDescent="0.25">
      <c r="A29" s="116">
        <v>7</v>
      </c>
      <c r="B29" s="117" t="s">
        <v>964</v>
      </c>
      <c r="C29" s="118" t="s">
        <v>2</v>
      </c>
      <c r="D29" s="119">
        <v>50</v>
      </c>
      <c r="E29" s="119">
        <v>50</v>
      </c>
      <c r="F29" s="119">
        <v>50</v>
      </c>
      <c r="G29" s="120"/>
      <c r="H29" s="121">
        <f t="shared" si="0"/>
        <v>0</v>
      </c>
      <c r="I29" s="121">
        <f t="shared" si="1"/>
        <v>0</v>
      </c>
      <c r="J29" s="122">
        <v>9.5</v>
      </c>
      <c r="K29" s="144">
        <f t="shared" si="2"/>
        <v>0</v>
      </c>
      <c r="L29" s="123"/>
      <c r="M29" s="117"/>
      <c r="O29" s="94"/>
    </row>
    <row r="30" spans="1:15" s="19" customFormat="1" ht="12.75" x14ac:dyDescent="0.25">
      <c r="A30" s="116">
        <v>8</v>
      </c>
      <c r="B30" s="117" t="s">
        <v>965</v>
      </c>
      <c r="C30" s="118" t="s">
        <v>2</v>
      </c>
      <c r="D30" s="119">
        <v>50</v>
      </c>
      <c r="E30" s="119">
        <v>50</v>
      </c>
      <c r="F30" s="119">
        <v>80</v>
      </c>
      <c r="G30" s="120"/>
      <c r="H30" s="121">
        <f t="shared" si="0"/>
        <v>0</v>
      </c>
      <c r="I30" s="121">
        <f t="shared" si="1"/>
        <v>0</v>
      </c>
      <c r="J30" s="122">
        <v>9.5</v>
      </c>
      <c r="K30" s="144">
        <f t="shared" si="2"/>
        <v>0</v>
      </c>
      <c r="L30" s="123"/>
      <c r="M30" s="117"/>
      <c r="O30" s="94"/>
    </row>
    <row r="31" spans="1:15" s="19" customFormat="1" ht="12.75" x14ac:dyDescent="0.25">
      <c r="A31" s="116">
        <v>9</v>
      </c>
      <c r="B31" s="117" t="s">
        <v>966</v>
      </c>
      <c r="C31" s="118" t="s">
        <v>2</v>
      </c>
      <c r="D31" s="119">
        <v>20</v>
      </c>
      <c r="E31" s="119">
        <v>20</v>
      </c>
      <c r="F31" s="119">
        <v>20</v>
      </c>
      <c r="G31" s="120"/>
      <c r="H31" s="121">
        <f t="shared" si="0"/>
        <v>0</v>
      </c>
      <c r="I31" s="121">
        <f t="shared" si="1"/>
        <v>0</v>
      </c>
      <c r="J31" s="122">
        <v>9.5</v>
      </c>
      <c r="K31" s="144">
        <f t="shared" si="2"/>
        <v>0</v>
      </c>
      <c r="L31" s="123"/>
      <c r="M31" s="117"/>
      <c r="O31" s="94"/>
    </row>
    <row r="32" spans="1:15" s="19" customFormat="1" ht="12.75" x14ac:dyDescent="0.25">
      <c r="A32" s="116">
        <v>10</v>
      </c>
      <c r="B32" s="117" t="s">
        <v>967</v>
      </c>
      <c r="C32" s="118" t="s">
        <v>2</v>
      </c>
      <c r="D32" s="119">
        <v>10</v>
      </c>
      <c r="E32" s="119">
        <v>10</v>
      </c>
      <c r="F32" s="119">
        <v>10</v>
      </c>
      <c r="G32" s="120"/>
      <c r="H32" s="121">
        <f t="shared" si="0"/>
        <v>0</v>
      </c>
      <c r="I32" s="121">
        <f t="shared" si="1"/>
        <v>0</v>
      </c>
      <c r="J32" s="122">
        <v>9.5</v>
      </c>
      <c r="K32" s="144">
        <f t="shared" si="2"/>
        <v>0</v>
      </c>
      <c r="L32" s="123"/>
      <c r="M32" s="117"/>
      <c r="O32" s="94"/>
    </row>
    <row r="33" spans="1:15" s="19" customFormat="1" ht="12.75" x14ac:dyDescent="0.25">
      <c r="A33" s="116">
        <v>11</v>
      </c>
      <c r="B33" s="117" t="s">
        <v>968</v>
      </c>
      <c r="C33" s="118" t="s">
        <v>2</v>
      </c>
      <c r="D33" s="119">
        <v>50</v>
      </c>
      <c r="E33" s="119">
        <v>50</v>
      </c>
      <c r="F33" s="119">
        <v>50</v>
      </c>
      <c r="G33" s="120"/>
      <c r="H33" s="121">
        <f t="shared" si="0"/>
        <v>0</v>
      </c>
      <c r="I33" s="121">
        <f t="shared" si="1"/>
        <v>0</v>
      </c>
      <c r="J33" s="122">
        <v>9.5</v>
      </c>
      <c r="K33" s="144">
        <f t="shared" si="2"/>
        <v>0</v>
      </c>
      <c r="L33" s="123"/>
      <c r="M33" s="117"/>
      <c r="O33" s="94"/>
    </row>
    <row r="34" spans="1:15" s="19" customFormat="1" ht="12.75" x14ac:dyDescent="0.25">
      <c r="A34" s="116">
        <v>12</v>
      </c>
      <c r="B34" s="117" t="s">
        <v>969</v>
      </c>
      <c r="C34" s="118" t="s">
        <v>2</v>
      </c>
      <c r="D34" s="119">
        <v>30</v>
      </c>
      <c r="E34" s="119">
        <v>30</v>
      </c>
      <c r="F34" s="119">
        <v>30</v>
      </c>
      <c r="G34" s="120"/>
      <c r="H34" s="121">
        <f t="shared" si="0"/>
        <v>0</v>
      </c>
      <c r="I34" s="121">
        <f t="shared" si="1"/>
        <v>0</v>
      </c>
      <c r="J34" s="122">
        <v>9.5</v>
      </c>
      <c r="K34" s="144">
        <f t="shared" si="2"/>
        <v>0</v>
      </c>
      <c r="L34" s="123"/>
      <c r="M34" s="117"/>
      <c r="O34" s="94"/>
    </row>
    <row r="35" spans="1:15" s="19" customFormat="1" ht="12.75" x14ac:dyDescent="0.25">
      <c r="A35" s="116">
        <v>13</v>
      </c>
      <c r="B35" s="117" t="s">
        <v>971</v>
      </c>
      <c r="C35" s="118" t="s">
        <v>29</v>
      </c>
      <c r="D35" s="119">
        <v>400</v>
      </c>
      <c r="E35" s="119">
        <v>400</v>
      </c>
      <c r="F35" s="119">
        <v>400</v>
      </c>
      <c r="G35" s="120"/>
      <c r="H35" s="121">
        <f t="shared" si="0"/>
        <v>0</v>
      </c>
      <c r="I35" s="121">
        <f t="shared" si="1"/>
        <v>0</v>
      </c>
      <c r="J35" s="122">
        <v>9.5</v>
      </c>
      <c r="K35" s="144">
        <f t="shared" si="2"/>
        <v>0</v>
      </c>
      <c r="L35" s="123"/>
      <c r="M35" s="117"/>
      <c r="O35" s="94"/>
    </row>
    <row r="36" spans="1:15" s="19" customFormat="1" ht="12.75" x14ac:dyDescent="0.25">
      <c r="A36" s="116">
        <v>14</v>
      </c>
      <c r="B36" s="117" t="s">
        <v>970</v>
      </c>
      <c r="C36" s="118" t="s">
        <v>29</v>
      </c>
      <c r="D36" s="119">
        <v>100</v>
      </c>
      <c r="E36" s="119">
        <v>100</v>
      </c>
      <c r="F36" s="119">
        <v>100</v>
      </c>
      <c r="G36" s="120"/>
      <c r="H36" s="121">
        <f t="shared" si="0"/>
        <v>0</v>
      </c>
      <c r="I36" s="121">
        <f t="shared" si="1"/>
        <v>0</v>
      </c>
      <c r="J36" s="122">
        <v>9.5</v>
      </c>
      <c r="K36" s="144">
        <f t="shared" si="2"/>
        <v>0</v>
      </c>
      <c r="L36" s="123"/>
      <c r="M36" s="117"/>
      <c r="O36" s="94"/>
    </row>
    <row r="37" spans="1:15" s="19" customFormat="1" ht="12.75" x14ac:dyDescent="0.25">
      <c r="A37" s="116">
        <v>15</v>
      </c>
      <c r="B37" s="117" t="s">
        <v>972</v>
      </c>
      <c r="C37" s="118" t="s">
        <v>29</v>
      </c>
      <c r="D37" s="119">
        <v>400</v>
      </c>
      <c r="E37" s="119">
        <v>400</v>
      </c>
      <c r="F37" s="119">
        <v>400</v>
      </c>
      <c r="G37" s="120"/>
      <c r="H37" s="121">
        <f t="shared" si="0"/>
        <v>0</v>
      </c>
      <c r="I37" s="121">
        <f t="shared" si="1"/>
        <v>0</v>
      </c>
      <c r="J37" s="122">
        <v>9.5</v>
      </c>
      <c r="K37" s="144">
        <f t="shared" si="2"/>
        <v>0</v>
      </c>
      <c r="L37" s="123"/>
      <c r="M37" s="117"/>
      <c r="O37" s="94"/>
    </row>
    <row r="38" spans="1:15" s="19" customFormat="1" ht="12.75" x14ac:dyDescent="0.25">
      <c r="A38" s="116">
        <v>16</v>
      </c>
      <c r="B38" s="117" t="s">
        <v>973</v>
      </c>
      <c r="C38" s="118" t="s">
        <v>29</v>
      </c>
      <c r="D38" s="119">
        <v>100</v>
      </c>
      <c r="E38" s="119">
        <v>100</v>
      </c>
      <c r="F38" s="119">
        <v>100</v>
      </c>
      <c r="G38" s="120"/>
      <c r="H38" s="121">
        <f t="shared" si="0"/>
        <v>0</v>
      </c>
      <c r="I38" s="121">
        <f t="shared" si="1"/>
        <v>0</v>
      </c>
      <c r="J38" s="122">
        <v>9.5</v>
      </c>
      <c r="K38" s="144">
        <f t="shared" si="2"/>
        <v>0</v>
      </c>
      <c r="L38" s="123"/>
      <c r="M38" s="117"/>
      <c r="O38" s="94"/>
    </row>
    <row r="39" spans="1:15" s="19" customFormat="1" ht="12.75" x14ac:dyDescent="0.25">
      <c r="A39" s="116">
        <v>17</v>
      </c>
      <c r="B39" s="117" t="s">
        <v>974</v>
      </c>
      <c r="C39" s="118" t="s">
        <v>29</v>
      </c>
      <c r="D39" s="119">
        <v>70</v>
      </c>
      <c r="E39" s="119">
        <v>70</v>
      </c>
      <c r="F39" s="119">
        <v>70</v>
      </c>
      <c r="G39" s="120"/>
      <c r="H39" s="121">
        <f t="shared" si="0"/>
        <v>0</v>
      </c>
      <c r="I39" s="121">
        <f t="shared" si="1"/>
        <v>0</v>
      </c>
      <c r="J39" s="122">
        <v>9.5</v>
      </c>
      <c r="K39" s="144">
        <f t="shared" si="2"/>
        <v>0</v>
      </c>
      <c r="L39" s="123"/>
      <c r="M39" s="117"/>
      <c r="O39" s="94"/>
    </row>
    <row r="40" spans="1:15" s="19" customFormat="1" ht="12.75" x14ac:dyDescent="0.25">
      <c r="A40" s="116">
        <v>18</v>
      </c>
      <c r="B40" s="117" t="s">
        <v>975</v>
      </c>
      <c r="C40" s="118" t="s">
        <v>29</v>
      </c>
      <c r="D40" s="119">
        <v>300</v>
      </c>
      <c r="E40" s="119">
        <v>300</v>
      </c>
      <c r="F40" s="119">
        <v>300</v>
      </c>
      <c r="G40" s="120"/>
      <c r="H40" s="121">
        <f t="shared" si="0"/>
        <v>0</v>
      </c>
      <c r="I40" s="121">
        <f t="shared" si="1"/>
        <v>0</v>
      </c>
      <c r="J40" s="122">
        <v>9.5</v>
      </c>
      <c r="K40" s="144">
        <f t="shared" si="2"/>
        <v>0</v>
      </c>
      <c r="L40" s="123"/>
      <c r="M40" s="117"/>
      <c r="O40" s="94"/>
    </row>
    <row r="41" spans="1:15" s="19" customFormat="1" ht="12.75" x14ac:dyDescent="0.25">
      <c r="A41" s="116">
        <v>19</v>
      </c>
      <c r="B41" s="117" t="s">
        <v>976</v>
      </c>
      <c r="C41" s="118" t="s">
        <v>29</v>
      </c>
      <c r="D41" s="119">
        <v>100</v>
      </c>
      <c r="E41" s="119">
        <v>100</v>
      </c>
      <c r="F41" s="119">
        <v>100</v>
      </c>
      <c r="G41" s="120"/>
      <c r="H41" s="121">
        <f t="shared" si="0"/>
        <v>0</v>
      </c>
      <c r="I41" s="121">
        <f t="shared" si="1"/>
        <v>0</v>
      </c>
      <c r="J41" s="122">
        <v>9.5</v>
      </c>
      <c r="K41" s="144">
        <f t="shared" si="2"/>
        <v>0</v>
      </c>
      <c r="L41" s="123"/>
      <c r="M41" s="117"/>
      <c r="O41" s="94"/>
    </row>
    <row r="42" spans="1:15" s="19" customFormat="1" ht="12.75" x14ac:dyDescent="0.25">
      <c r="A42" s="116">
        <v>20</v>
      </c>
      <c r="B42" s="117" t="s">
        <v>977</v>
      </c>
      <c r="C42" s="118" t="s">
        <v>29</v>
      </c>
      <c r="D42" s="119">
        <v>100</v>
      </c>
      <c r="E42" s="119">
        <v>100</v>
      </c>
      <c r="F42" s="119">
        <v>100</v>
      </c>
      <c r="G42" s="120"/>
      <c r="H42" s="121">
        <f t="shared" si="0"/>
        <v>0</v>
      </c>
      <c r="I42" s="121">
        <f t="shared" si="1"/>
        <v>0</v>
      </c>
      <c r="J42" s="122">
        <v>9.5</v>
      </c>
      <c r="K42" s="144">
        <f t="shared" si="2"/>
        <v>0</v>
      </c>
      <c r="L42" s="123"/>
      <c r="M42" s="117"/>
      <c r="O42" s="94"/>
    </row>
    <row r="43" spans="1:15" s="19" customFormat="1" ht="12.75" x14ac:dyDescent="0.25">
      <c r="A43" s="116">
        <v>21</v>
      </c>
      <c r="B43" s="117" t="s">
        <v>978</v>
      </c>
      <c r="C43" s="118" t="s">
        <v>29</v>
      </c>
      <c r="D43" s="119">
        <v>300</v>
      </c>
      <c r="E43" s="119">
        <v>300</v>
      </c>
      <c r="F43" s="119">
        <v>300</v>
      </c>
      <c r="G43" s="120"/>
      <c r="H43" s="121">
        <f t="shared" si="0"/>
        <v>0</v>
      </c>
      <c r="I43" s="121">
        <f t="shared" si="1"/>
        <v>0</v>
      </c>
      <c r="J43" s="122">
        <v>9.5</v>
      </c>
      <c r="K43" s="144">
        <f t="shared" si="2"/>
        <v>0</v>
      </c>
      <c r="L43" s="123"/>
      <c r="M43" s="117"/>
      <c r="O43" s="94"/>
    </row>
    <row r="44" spans="1:15" s="19" customFormat="1" ht="12.75" x14ac:dyDescent="0.25">
      <c r="A44" s="116">
        <v>22</v>
      </c>
      <c r="B44" s="117" t="s">
        <v>979</v>
      </c>
      <c r="C44" s="118" t="s">
        <v>29</v>
      </c>
      <c r="D44" s="119">
        <v>100</v>
      </c>
      <c r="E44" s="119">
        <v>100</v>
      </c>
      <c r="F44" s="119">
        <v>100</v>
      </c>
      <c r="G44" s="120"/>
      <c r="H44" s="121">
        <f t="shared" si="0"/>
        <v>0</v>
      </c>
      <c r="I44" s="121">
        <f t="shared" si="1"/>
        <v>0</v>
      </c>
      <c r="J44" s="122">
        <v>9.5</v>
      </c>
      <c r="K44" s="144">
        <f t="shared" si="2"/>
        <v>0</v>
      </c>
      <c r="L44" s="123"/>
      <c r="M44" s="117"/>
      <c r="O44" s="94"/>
    </row>
    <row r="45" spans="1:15" s="19" customFormat="1" ht="12.75" x14ac:dyDescent="0.25">
      <c r="A45" s="116">
        <v>23</v>
      </c>
      <c r="B45" s="117" t="s">
        <v>980</v>
      </c>
      <c r="C45" s="118" t="s">
        <v>29</v>
      </c>
      <c r="D45" s="119">
        <v>100</v>
      </c>
      <c r="E45" s="119">
        <v>100</v>
      </c>
      <c r="F45" s="119">
        <v>100</v>
      </c>
      <c r="G45" s="120"/>
      <c r="H45" s="121">
        <f t="shared" si="0"/>
        <v>0</v>
      </c>
      <c r="I45" s="121">
        <f t="shared" si="1"/>
        <v>0</v>
      </c>
      <c r="J45" s="122">
        <v>9.5</v>
      </c>
      <c r="K45" s="144">
        <f t="shared" si="2"/>
        <v>0</v>
      </c>
      <c r="L45" s="123"/>
      <c r="M45" s="117"/>
      <c r="O45" s="94"/>
    </row>
    <row r="46" spans="1:15" s="19" customFormat="1" ht="12.75" x14ac:dyDescent="0.25">
      <c r="A46" s="116">
        <v>24</v>
      </c>
      <c r="B46" s="117" t="s">
        <v>981</v>
      </c>
      <c r="C46" s="118" t="s">
        <v>29</v>
      </c>
      <c r="D46" s="119">
        <v>300</v>
      </c>
      <c r="E46" s="119">
        <v>300</v>
      </c>
      <c r="F46" s="119">
        <v>300</v>
      </c>
      <c r="G46" s="120"/>
      <c r="H46" s="121">
        <f t="shared" si="0"/>
        <v>0</v>
      </c>
      <c r="I46" s="121">
        <f t="shared" si="1"/>
        <v>0</v>
      </c>
      <c r="J46" s="122">
        <v>9.5</v>
      </c>
      <c r="K46" s="144">
        <f t="shared" si="2"/>
        <v>0</v>
      </c>
      <c r="L46" s="123"/>
      <c r="M46" s="117"/>
      <c r="O46" s="94"/>
    </row>
    <row r="47" spans="1:15" s="19" customFormat="1" ht="12.75" x14ac:dyDescent="0.25">
      <c r="A47" s="116">
        <v>25</v>
      </c>
      <c r="B47" s="117" t="s">
        <v>982</v>
      </c>
      <c r="C47" s="118" t="s">
        <v>29</v>
      </c>
      <c r="D47" s="119">
        <v>100</v>
      </c>
      <c r="E47" s="119">
        <v>100</v>
      </c>
      <c r="F47" s="119">
        <v>100</v>
      </c>
      <c r="G47" s="120"/>
      <c r="H47" s="121">
        <f t="shared" si="0"/>
        <v>0</v>
      </c>
      <c r="I47" s="121">
        <f t="shared" si="1"/>
        <v>0</v>
      </c>
      <c r="J47" s="122">
        <v>9.5</v>
      </c>
      <c r="K47" s="144">
        <f t="shared" si="2"/>
        <v>0</v>
      </c>
      <c r="L47" s="123"/>
      <c r="M47" s="117"/>
      <c r="O47" s="94"/>
    </row>
    <row r="48" spans="1:15" s="19" customFormat="1" ht="12.75" x14ac:dyDescent="0.25">
      <c r="A48" s="116">
        <v>26</v>
      </c>
      <c r="B48" s="117" t="s">
        <v>983</v>
      </c>
      <c r="C48" s="118" t="s">
        <v>29</v>
      </c>
      <c r="D48" s="119">
        <v>100</v>
      </c>
      <c r="E48" s="119">
        <v>100</v>
      </c>
      <c r="F48" s="119">
        <v>100</v>
      </c>
      <c r="G48" s="120"/>
      <c r="H48" s="121">
        <f t="shared" si="0"/>
        <v>0</v>
      </c>
      <c r="I48" s="121">
        <f t="shared" si="1"/>
        <v>0</v>
      </c>
      <c r="J48" s="122">
        <v>9.5</v>
      </c>
      <c r="K48" s="144">
        <f t="shared" si="2"/>
        <v>0</v>
      </c>
      <c r="L48" s="123"/>
      <c r="M48" s="117"/>
      <c r="O48" s="94"/>
    </row>
    <row r="49" spans="1:15" s="19" customFormat="1" ht="12.75" x14ac:dyDescent="0.25">
      <c r="A49" s="116">
        <v>27</v>
      </c>
      <c r="B49" s="117" t="s">
        <v>984</v>
      </c>
      <c r="C49" s="118" t="s">
        <v>29</v>
      </c>
      <c r="D49" s="119">
        <v>300</v>
      </c>
      <c r="E49" s="119">
        <v>300</v>
      </c>
      <c r="F49" s="119">
        <v>300</v>
      </c>
      <c r="G49" s="120"/>
      <c r="H49" s="121">
        <f t="shared" si="0"/>
        <v>0</v>
      </c>
      <c r="I49" s="121">
        <f t="shared" si="1"/>
        <v>0</v>
      </c>
      <c r="J49" s="122">
        <v>9.5</v>
      </c>
      <c r="K49" s="144">
        <f t="shared" si="2"/>
        <v>0</v>
      </c>
      <c r="L49" s="123"/>
      <c r="M49" s="117"/>
      <c r="O49" s="94"/>
    </row>
    <row r="50" spans="1:15" s="19" customFormat="1" ht="12.75" x14ac:dyDescent="0.25">
      <c r="A50" s="116">
        <v>28</v>
      </c>
      <c r="B50" s="117" t="s">
        <v>985</v>
      </c>
      <c r="C50" s="118" t="s">
        <v>29</v>
      </c>
      <c r="D50" s="119">
        <v>100</v>
      </c>
      <c r="E50" s="119">
        <v>100</v>
      </c>
      <c r="F50" s="119">
        <v>100</v>
      </c>
      <c r="G50" s="120"/>
      <c r="H50" s="121">
        <f t="shared" si="0"/>
        <v>0</v>
      </c>
      <c r="I50" s="121">
        <f t="shared" si="1"/>
        <v>0</v>
      </c>
      <c r="J50" s="122">
        <v>9.5</v>
      </c>
      <c r="K50" s="144">
        <f t="shared" si="2"/>
        <v>0</v>
      </c>
      <c r="L50" s="123"/>
      <c r="M50" s="117"/>
      <c r="O50" s="94"/>
    </row>
    <row r="51" spans="1:15" s="19" customFormat="1" ht="12.75" x14ac:dyDescent="0.25">
      <c r="A51" s="116">
        <v>29</v>
      </c>
      <c r="B51" s="117" t="s">
        <v>986</v>
      </c>
      <c r="C51" s="118" t="s">
        <v>29</v>
      </c>
      <c r="D51" s="119">
        <v>100</v>
      </c>
      <c r="E51" s="119">
        <v>100</v>
      </c>
      <c r="F51" s="119">
        <v>100</v>
      </c>
      <c r="G51" s="120"/>
      <c r="H51" s="121">
        <f t="shared" si="0"/>
        <v>0</v>
      </c>
      <c r="I51" s="121">
        <f t="shared" si="1"/>
        <v>0</v>
      </c>
      <c r="J51" s="122">
        <v>9.5</v>
      </c>
      <c r="K51" s="144">
        <f t="shared" si="2"/>
        <v>0</v>
      </c>
      <c r="L51" s="123"/>
      <c r="M51" s="117"/>
      <c r="O51" s="94"/>
    </row>
    <row r="52" spans="1:15" s="19" customFormat="1" ht="12.75" x14ac:dyDescent="0.25">
      <c r="A52" s="116">
        <v>30</v>
      </c>
      <c r="B52" s="117" t="s">
        <v>987</v>
      </c>
      <c r="C52" s="118" t="s">
        <v>29</v>
      </c>
      <c r="D52" s="119">
        <v>300</v>
      </c>
      <c r="E52" s="119">
        <v>300</v>
      </c>
      <c r="F52" s="119">
        <v>300</v>
      </c>
      <c r="G52" s="120"/>
      <c r="H52" s="121">
        <f t="shared" si="0"/>
        <v>0</v>
      </c>
      <c r="I52" s="121">
        <f t="shared" si="1"/>
        <v>0</v>
      </c>
      <c r="J52" s="122">
        <v>9.5</v>
      </c>
      <c r="K52" s="144">
        <f t="shared" si="2"/>
        <v>0</v>
      </c>
      <c r="L52" s="123"/>
      <c r="M52" s="117"/>
      <c r="O52" s="94"/>
    </row>
    <row r="53" spans="1:15" s="19" customFormat="1" ht="12.75" x14ac:dyDescent="0.25">
      <c r="A53" s="116">
        <v>31</v>
      </c>
      <c r="B53" s="117" t="s">
        <v>988</v>
      </c>
      <c r="C53" s="118" t="s">
        <v>29</v>
      </c>
      <c r="D53" s="119">
        <v>100</v>
      </c>
      <c r="E53" s="119">
        <v>100</v>
      </c>
      <c r="F53" s="119">
        <v>100</v>
      </c>
      <c r="G53" s="120"/>
      <c r="H53" s="121">
        <f t="shared" si="0"/>
        <v>0</v>
      </c>
      <c r="I53" s="121">
        <f t="shared" si="1"/>
        <v>0</v>
      </c>
      <c r="J53" s="122">
        <v>9.5</v>
      </c>
      <c r="K53" s="144">
        <f t="shared" si="2"/>
        <v>0</v>
      </c>
      <c r="L53" s="123"/>
      <c r="M53" s="117"/>
      <c r="O53" s="94"/>
    </row>
    <row r="54" spans="1:15" s="19" customFormat="1" ht="12.75" x14ac:dyDescent="0.25">
      <c r="A54" s="116">
        <v>32</v>
      </c>
      <c r="B54" s="117" t="s">
        <v>989</v>
      </c>
      <c r="C54" s="118" t="s">
        <v>29</v>
      </c>
      <c r="D54" s="119">
        <v>500</v>
      </c>
      <c r="E54" s="119">
        <v>500</v>
      </c>
      <c r="F54" s="119">
        <v>500</v>
      </c>
      <c r="G54" s="120"/>
      <c r="H54" s="121">
        <f t="shared" si="0"/>
        <v>0</v>
      </c>
      <c r="I54" s="121">
        <f t="shared" si="1"/>
        <v>0</v>
      </c>
      <c r="J54" s="122">
        <v>9.5</v>
      </c>
      <c r="K54" s="144">
        <f t="shared" si="2"/>
        <v>0</v>
      </c>
      <c r="L54" s="123"/>
      <c r="M54" s="117"/>
      <c r="O54" s="94"/>
    </row>
    <row r="55" spans="1:15" s="19" customFormat="1" ht="12.75" x14ac:dyDescent="0.25">
      <c r="A55" s="116">
        <v>33</v>
      </c>
      <c r="B55" s="117" t="s">
        <v>990</v>
      </c>
      <c r="C55" s="118" t="s">
        <v>29</v>
      </c>
      <c r="D55" s="119">
        <v>500</v>
      </c>
      <c r="E55" s="119">
        <v>500</v>
      </c>
      <c r="F55" s="119">
        <v>500</v>
      </c>
      <c r="G55" s="120"/>
      <c r="H55" s="121">
        <f t="shared" si="0"/>
        <v>0</v>
      </c>
      <c r="I55" s="121">
        <f t="shared" si="1"/>
        <v>0</v>
      </c>
      <c r="J55" s="122">
        <v>9.5</v>
      </c>
      <c r="K55" s="144">
        <f t="shared" si="2"/>
        <v>0</v>
      </c>
      <c r="L55" s="123"/>
      <c r="M55" s="117"/>
      <c r="O55" s="94"/>
    </row>
    <row r="56" spans="1:15" s="19" customFormat="1" ht="12.75" x14ac:dyDescent="0.25">
      <c r="A56" s="116">
        <v>34</v>
      </c>
      <c r="B56" s="117" t="s">
        <v>991</v>
      </c>
      <c r="C56" s="118" t="s">
        <v>29</v>
      </c>
      <c r="D56" s="119">
        <v>400</v>
      </c>
      <c r="E56" s="119">
        <v>400</v>
      </c>
      <c r="F56" s="119">
        <v>400</v>
      </c>
      <c r="G56" s="120"/>
      <c r="H56" s="121">
        <f t="shared" si="0"/>
        <v>0</v>
      </c>
      <c r="I56" s="121">
        <f t="shared" si="1"/>
        <v>0</v>
      </c>
      <c r="J56" s="122">
        <v>9.5</v>
      </c>
      <c r="K56" s="144">
        <f t="shared" si="2"/>
        <v>0</v>
      </c>
      <c r="L56" s="123"/>
      <c r="M56" s="117"/>
      <c r="O56" s="94"/>
    </row>
    <row r="57" spans="1:15" s="19" customFormat="1" ht="12.75" x14ac:dyDescent="0.25">
      <c r="A57" s="116">
        <v>35</v>
      </c>
      <c r="B57" s="117" t="s">
        <v>992</v>
      </c>
      <c r="C57" s="118" t="s">
        <v>29</v>
      </c>
      <c r="D57" s="119">
        <v>100</v>
      </c>
      <c r="E57" s="119">
        <v>100</v>
      </c>
      <c r="F57" s="119">
        <v>100</v>
      </c>
      <c r="G57" s="120"/>
      <c r="H57" s="121">
        <f t="shared" si="0"/>
        <v>0</v>
      </c>
      <c r="I57" s="121">
        <f t="shared" si="1"/>
        <v>0</v>
      </c>
      <c r="J57" s="122">
        <v>9.5</v>
      </c>
      <c r="K57" s="144">
        <f t="shared" si="2"/>
        <v>0</v>
      </c>
      <c r="L57" s="123"/>
      <c r="M57" s="117"/>
      <c r="O57" s="94"/>
    </row>
    <row r="58" spans="1:15" s="19" customFormat="1" ht="12.75" x14ac:dyDescent="0.25">
      <c r="A58" s="116">
        <v>36</v>
      </c>
      <c r="B58" s="117" t="s">
        <v>993</v>
      </c>
      <c r="C58" s="118" t="s">
        <v>29</v>
      </c>
      <c r="D58" s="119">
        <v>100</v>
      </c>
      <c r="E58" s="119">
        <v>100</v>
      </c>
      <c r="F58" s="119">
        <v>100</v>
      </c>
      <c r="G58" s="120"/>
      <c r="H58" s="121">
        <f t="shared" si="0"/>
        <v>0</v>
      </c>
      <c r="I58" s="121">
        <f t="shared" si="1"/>
        <v>0</v>
      </c>
      <c r="J58" s="122">
        <v>9.5</v>
      </c>
      <c r="K58" s="144">
        <f t="shared" si="2"/>
        <v>0</v>
      </c>
      <c r="L58" s="123"/>
      <c r="M58" s="117"/>
      <c r="O58" s="94"/>
    </row>
    <row r="59" spans="1:15" s="19" customFormat="1" ht="12.75" x14ac:dyDescent="0.25">
      <c r="A59" s="116">
        <v>37</v>
      </c>
      <c r="B59" s="117" t="s">
        <v>994</v>
      </c>
      <c r="C59" s="118" t="s">
        <v>29</v>
      </c>
      <c r="D59" s="119">
        <v>400</v>
      </c>
      <c r="E59" s="119">
        <v>400</v>
      </c>
      <c r="F59" s="119">
        <v>400</v>
      </c>
      <c r="G59" s="120"/>
      <c r="H59" s="121">
        <f t="shared" si="0"/>
        <v>0</v>
      </c>
      <c r="I59" s="121">
        <f t="shared" si="1"/>
        <v>0</v>
      </c>
      <c r="J59" s="122">
        <v>9.5</v>
      </c>
      <c r="K59" s="144">
        <f t="shared" si="2"/>
        <v>0</v>
      </c>
      <c r="L59" s="123"/>
      <c r="M59" s="117"/>
      <c r="O59" s="94"/>
    </row>
    <row r="60" spans="1:15" s="19" customFormat="1" ht="12.75" x14ac:dyDescent="0.25">
      <c r="A60" s="116">
        <v>38</v>
      </c>
      <c r="B60" s="117" t="s">
        <v>995</v>
      </c>
      <c r="C60" s="118" t="s">
        <v>29</v>
      </c>
      <c r="D60" s="119">
        <v>100</v>
      </c>
      <c r="E60" s="119">
        <v>100</v>
      </c>
      <c r="F60" s="119">
        <v>100</v>
      </c>
      <c r="G60" s="120"/>
      <c r="H60" s="121">
        <f t="shared" si="0"/>
        <v>0</v>
      </c>
      <c r="I60" s="121">
        <f t="shared" si="1"/>
        <v>0</v>
      </c>
      <c r="J60" s="122">
        <v>9.5</v>
      </c>
      <c r="K60" s="144">
        <f t="shared" si="2"/>
        <v>0</v>
      </c>
      <c r="L60" s="123"/>
      <c r="M60" s="117"/>
      <c r="O60" s="94"/>
    </row>
    <row r="61" spans="1:15" s="19" customFormat="1" ht="12.75" x14ac:dyDescent="0.25">
      <c r="A61" s="116">
        <v>39</v>
      </c>
      <c r="B61" s="117" t="s">
        <v>996</v>
      </c>
      <c r="C61" s="118" t="s">
        <v>29</v>
      </c>
      <c r="D61" s="119">
        <v>100</v>
      </c>
      <c r="E61" s="119">
        <v>100</v>
      </c>
      <c r="F61" s="119">
        <v>100</v>
      </c>
      <c r="G61" s="120"/>
      <c r="H61" s="121">
        <f t="shared" si="0"/>
        <v>0</v>
      </c>
      <c r="I61" s="121">
        <f t="shared" si="1"/>
        <v>0</v>
      </c>
      <c r="J61" s="122">
        <v>9.5</v>
      </c>
      <c r="K61" s="144">
        <f t="shared" si="2"/>
        <v>0</v>
      </c>
      <c r="L61" s="123"/>
      <c r="M61" s="117"/>
      <c r="O61" s="94"/>
    </row>
    <row r="62" spans="1:15" s="19" customFormat="1" ht="12.75" x14ac:dyDescent="0.25">
      <c r="A62" s="116">
        <v>40</v>
      </c>
      <c r="B62" s="117" t="s">
        <v>998</v>
      </c>
      <c r="C62" s="118" t="s">
        <v>29</v>
      </c>
      <c r="D62" s="119">
        <v>400</v>
      </c>
      <c r="E62" s="119">
        <v>400</v>
      </c>
      <c r="F62" s="119">
        <v>400</v>
      </c>
      <c r="G62" s="120"/>
      <c r="H62" s="121">
        <f t="shared" si="0"/>
        <v>0</v>
      </c>
      <c r="I62" s="121">
        <f t="shared" si="1"/>
        <v>0</v>
      </c>
      <c r="J62" s="122">
        <v>9.5</v>
      </c>
      <c r="K62" s="144">
        <f t="shared" si="2"/>
        <v>0</v>
      </c>
      <c r="L62" s="123"/>
      <c r="M62" s="117"/>
      <c r="O62" s="94"/>
    </row>
    <row r="63" spans="1:15" s="19" customFormat="1" ht="12.75" x14ac:dyDescent="0.25">
      <c r="A63" s="116">
        <v>41</v>
      </c>
      <c r="B63" s="117" t="s">
        <v>997</v>
      </c>
      <c r="C63" s="118" t="s">
        <v>29</v>
      </c>
      <c r="D63" s="119">
        <v>300</v>
      </c>
      <c r="E63" s="119">
        <v>300</v>
      </c>
      <c r="F63" s="119">
        <v>300</v>
      </c>
      <c r="G63" s="120"/>
      <c r="H63" s="121">
        <f t="shared" si="0"/>
        <v>0</v>
      </c>
      <c r="I63" s="121">
        <f t="shared" si="1"/>
        <v>0</v>
      </c>
      <c r="J63" s="122">
        <v>9.5</v>
      </c>
      <c r="K63" s="144">
        <f t="shared" si="2"/>
        <v>0</v>
      </c>
      <c r="L63" s="123"/>
      <c r="M63" s="117"/>
      <c r="O63" s="94"/>
    </row>
    <row r="64" spans="1:15" s="126" customFormat="1" ht="12.75" x14ac:dyDescent="0.25">
      <c r="A64" s="116">
        <v>42</v>
      </c>
      <c r="B64" s="117" t="s">
        <v>1245</v>
      </c>
      <c r="C64" s="118" t="s">
        <v>29</v>
      </c>
      <c r="D64" s="119">
        <v>400</v>
      </c>
      <c r="E64" s="119">
        <v>400</v>
      </c>
      <c r="F64" s="119">
        <v>400</v>
      </c>
      <c r="G64" s="120"/>
      <c r="H64" s="121">
        <f t="shared" si="0"/>
        <v>0</v>
      </c>
      <c r="I64" s="121">
        <f t="shared" si="1"/>
        <v>0</v>
      </c>
      <c r="J64" s="122">
        <v>9.5</v>
      </c>
      <c r="K64" s="144">
        <f t="shared" si="2"/>
        <v>0</v>
      </c>
      <c r="L64" s="123"/>
      <c r="M64" s="117"/>
      <c r="O64" s="94"/>
    </row>
    <row r="65" spans="1:15" s="126" customFormat="1" ht="12.75" x14ac:dyDescent="0.25">
      <c r="A65" s="116">
        <v>43</v>
      </c>
      <c r="B65" s="117" t="s">
        <v>1244</v>
      </c>
      <c r="C65" s="118" t="s">
        <v>29</v>
      </c>
      <c r="D65" s="119">
        <v>200</v>
      </c>
      <c r="E65" s="119">
        <v>200</v>
      </c>
      <c r="F65" s="119">
        <v>200</v>
      </c>
      <c r="G65" s="120"/>
      <c r="H65" s="121">
        <f t="shared" si="0"/>
        <v>0</v>
      </c>
      <c r="I65" s="121">
        <f t="shared" si="1"/>
        <v>0</v>
      </c>
      <c r="J65" s="122">
        <v>9.5</v>
      </c>
      <c r="K65" s="144">
        <f t="shared" si="2"/>
        <v>0</v>
      </c>
      <c r="L65" s="123"/>
      <c r="M65" s="117"/>
      <c r="O65" s="94"/>
    </row>
    <row r="66" spans="1:15" s="19" customFormat="1" ht="12.75" x14ac:dyDescent="0.25">
      <c r="A66" s="116">
        <v>44</v>
      </c>
      <c r="B66" s="117" t="s">
        <v>1001</v>
      </c>
      <c r="C66" s="118" t="s">
        <v>29</v>
      </c>
      <c r="D66" s="119">
        <v>200</v>
      </c>
      <c r="E66" s="119">
        <v>200</v>
      </c>
      <c r="F66" s="119">
        <v>200</v>
      </c>
      <c r="G66" s="120"/>
      <c r="H66" s="121">
        <f t="shared" si="0"/>
        <v>0</v>
      </c>
      <c r="I66" s="121">
        <f t="shared" si="1"/>
        <v>0</v>
      </c>
      <c r="J66" s="122">
        <v>9.5</v>
      </c>
      <c r="K66" s="144">
        <f t="shared" si="2"/>
        <v>0</v>
      </c>
      <c r="L66" s="123"/>
      <c r="M66" s="117"/>
      <c r="O66" s="94"/>
    </row>
    <row r="67" spans="1:15" s="19" customFormat="1" ht="12.75" x14ac:dyDescent="0.25">
      <c r="A67" s="116">
        <v>45</v>
      </c>
      <c r="B67" s="117" t="s">
        <v>999</v>
      </c>
      <c r="C67" s="118" t="s">
        <v>29</v>
      </c>
      <c r="D67" s="119">
        <v>300</v>
      </c>
      <c r="E67" s="119">
        <v>300</v>
      </c>
      <c r="F67" s="119">
        <v>300</v>
      </c>
      <c r="G67" s="120"/>
      <c r="H67" s="121">
        <f t="shared" si="0"/>
        <v>0</v>
      </c>
      <c r="I67" s="121">
        <f t="shared" si="1"/>
        <v>0</v>
      </c>
      <c r="J67" s="122">
        <v>9.5</v>
      </c>
      <c r="K67" s="144">
        <f t="shared" si="2"/>
        <v>0</v>
      </c>
      <c r="L67" s="123"/>
      <c r="M67" s="117"/>
      <c r="O67" s="94"/>
    </row>
    <row r="68" spans="1:15" s="19" customFormat="1" ht="12.75" x14ac:dyDescent="0.25">
      <c r="A68" s="116">
        <v>46</v>
      </c>
      <c r="B68" s="117" t="s">
        <v>1000</v>
      </c>
      <c r="C68" s="118" t="s">
        <v>29</v>
      </c>
      <c r="D68" s="119">
        <v>300</v>
      </c>
      <c r="E68" s="119">
        <v>300</v>
      </c>
      <c r="F68" s="119">
        <v>300</v>
      </c>
      <c r="G68" s="120"/>
      <c r="H68" s="121">
        <f t="shared" si="0"/>
        <v>0</v>
      </c>
      <c r="I68" s="121">
        <f t="shared" si="1"/>
        <v>0</v>
      </c>
      <c r="J68" s="122">
        <v>9.5</v>
      </c>
      <c r="K68" s="144">
        <f t="shared" si="2"/>
        <v>0</v>
      </c>
      <c r="L68" s="123"/>
      <c r="M68" s="117"/>
      <c r="O68" s="94"/>
    </row>
    <row r="69" spans="1:15" s="19" customFormat="1" ht="12.75" x14ac:dyDescent="0.25">
      <c r="A69" s="116">
        <v>47</v>
      </c>
      <c r="B69" s="117" t="s">
        <v>1002</v>
      </c>
      <c r="C69" s="118" t="s">
        <v>29</v>
      </c>
      <c r="D69" s="119">
        <v>200</v>
      </c>
      <c r="E69" s="119">
        <v>200</v>
      </c>
      <c r="F69" s="119">
        <v>200</v>
      </c>
      <c r="G69" s="120"/>
      <c r="H69" s="121">
        <f t="shared" si="0"/>
        <v>0</v>
      </c>
      <c r="I69" s="121">
        <f t="shared" si="1"/>
        <v>0</v>
      </c>
      <c r="J69" s="122">
        <v>9.5</v>
      </c>
      <c r="K69" s="144">
        <f t="shared" si="2"/>
        <v>0</v>
      </c>
      <c r="L69" s="123"/>
      <c r="M69" s="117"/>
      <c r="O69" s="94"/>
    </row>
    <row r="70" spans="1:15" s="19" customFormat="1" ht="12.75" x14ac:dyDescent="0.25">
      <c r="A70" s="116">
        <v>48</v>
      </c>
      <c r="B70" s="117" t="s">
        <v>1003</v>
      </c>
      <c r="C70" s="118" t="s">
        <v>29</v>
      </c>
      <c r="D70" s="119">
        <v>300</v>
      </c>
      <c r="E70" s="119">
        <v>300</v>
      </c>
      <c r="F70" s="119">
        <v>300</v>
      </c>
      <c r="G70" s="120"/>
      <c r="H70" s="121">
        <f t="shared" si="0"/>
        <v>0</v>
      </c>
      <c r="I70" s="121">
        <f t="shared" si="1"/>
        <v>0</v>
      </c>
      <c r="J70" s="122">
        <v>9.5</v>
      </c>
      <c r="K70" s="144">
        <f t="shared" si="2"/>
        <v>0</v>
      </c>
      <c r="L70" s="123"/>
      <c r="M70" s="117"/>
      <c r="O70" s="94"/>
    </row>
    <row r="71" spans="1:15" s="19" customFormat="1" ht="12.75" x14ac:dyDescent="0.25">
      <c r="A71" s="116">
        <v>49</v>
      </c>
      <c r="B71" s="117" t="s">
        <v>1004</v>
      </c>
      <c r="C71" s="118" t="s">
        <v>29</v>
      </c>
      <c r="D71" s="119">
        <v>300</v>
      </c>
      <c r="E71" s="119">
        <v>300</v>
      </c>
      <c r="F71" s="119">
        <v>300</v>
      </c>
      <c r="G71" s="120"/>
      <c r="H71" s="121">
        <f t="shared" si="0"/>
        <v>0</v>
      </c>
      <c r="I71" s="121">
        <f t="shared" si="1"/>
        <v>0</v>
      </c>
      <c r="J71" s="122">
        <v>9.5</v>
      </c>
      <c r="K71" s="144">
        <f t="shared" si="2"/>
        <v>0</v>
      </c>
      <c r="L71" s="123"/>
      <c r="M71" s="117"/>
      <c r="O71" s="94"/>
    </row>
    <row r="72" spans="1:15" s="19" customFormat="1" ht="12.75" x14ac:dyDescent="0.25">
      <c r="A72" s="116">
        <v>50</v>
      </c>
      <c r="B72" s="117" t="s">
        <v>1006</v>
      </c>
      <c r="C72" s="118" t="s">
        <v>29</v>
      </c>
      <c r="D72" s="119">
        <v>800</v>
      </c>
      <c r="E72" s="119">
        <v>800</v>
      </c>
      <c r="F72" s="119">
        <v>800</v>
      </c>
      <c r="G72" s="120"/>
      <c r="H72" s="121">
        <f t="shared" si="0"/>
        <v>0</v>
      </c>
      <c r="I72" s="121">
        <f t="shared" si="1"/>
        <v>0</v>
      </c>
      <c r="J72" s="122">
        <v>9.5</v>
      </c>
      <c r="K72" s="144">
        <f t="shared" si="2"/>
        <v>0</v>
      </c>
      <c r="L72" s="123"/>
      <c r="M72" s="117"/>
      <c r="O72" s="94"/>
    </row>
    <row r="73" spans="1:15" s="19" customFormat="1" ht="12.75" x14ac:dyDescent="0.25">
      <c r="A73" s="116">
        <v>51</v>
      </c>
      <c r="B73" s="117" t="s">
        <v>1005</v>
      </c>
      <c r="C73" s="118" t="s">
        <v>29</v>
      </c>
      <c r="D73" s="119">
        <v>800</v>
      </c>
      <c r="E73" s="119">
        <v>800</v>
      </c>
      <c r="F73" s="119">
        <v>800</v>
      </c>
      <c r="G73" s="120"/>
      <c r="H73" s="121">
        <f t="shared" si="0"/>
        <v>0</v>
      </c>
      <c r="I73" s="121">
        <f t="shared" si="1"/>
        <v>0</v>
      </c>
      <c r="J73" s="122">
        <v>9.5</v>
      </c>
      <c r="K73" s="144">
        <f t="shared" si="2"/>
        <v>0</v>
      </c>
      <c r="L73" s="123"/>
      <c r="M73" s="117"/>
      <c r="O73" s="94"/>
    </row>
    <row r="74" spans="1:15" s="19" customFormat="1" ht="12.75" x14ac:dyDescent="0.25">
      <c r="A74" s="116">
        <v>52</v>
      </c>
      <c r="B74" s="117" t="s">
        <v>1243</v>
      </c>
      <c r="C74" s="118" t="s">
        <v>29</v>
      </c>
      <c r="D74" s="119">
        <v>400</v>
      </c>
      <c r="E74" s="119">
        <v>400</v>
      </c>
      <c r="F74" s="119">
        <v>400</v>
      </c>
      <c r="G74" s="120"/>
      <c r="H74" s="121">
        <f t="shared" si="0"/>
        <v>0</v>
      </c>
      <c r="I74" s="121">
        <f t="shared" si="1"/>
        <v>0</v>
      </c>
      <c r="J74" s="122">
        <v>9.5</v>
      </c>
      <c r="K74" s="144">
        <f t="shared" si="2"/>
        <v>0</v>
      </c>
      <c r="L74" s="123"/>
      <c r="M74" s="117"/>
      <c r="O74" s="94"/>
    </row>
    <row r="75" spans="1:15" s="125" customFormat="1" ht="12.75" x14ac:dyDescent="0.25">
      <c r="A75" s="116">
        <v>53</v>
      </c>
      <c r="B75" s="117" t="s">
        <v>1206</v>
      </c>
      <c r="C75" s="118" t="s">
        <v>29</v>
      </c>
      <c r="D75" s="119">
        <v>500</v>
      </c>
      <c r="E75" s="119">
        <v>500</v>
      </c>
      <c r="F75" s="119">
        <v>500</v>
      </c>
      <c r="G75" s="120"/>
      <c r="H75" s="121">
        <f t="shared" si="0"/>
        <v>0</v>
      </c>
      <c r="I75" s="121">
        <f t="shared" si="1"/>
        <v>0</v>
      </c>
      <c r="J75" s="122">
        <v>9.5</v>
      </c>
      <c r="K75" s="144">
        <f t="shared" si="2"/>
        <v>0</v>
      </c>
      <c r="L75" s="123"/>
      <c r="M75" s="117"/>
      <c r="O75" s="94"/>
    </row>
    <row r="76" spans="1:15" s="19" customFormat="1" ht="12.75" x14ac:dyDescent="0.25">
      <c r="A76" s="116">
        <v>54</v>
      </c>
      <c r="B76" s="117" t="s">
        <v>1007</v>
      </c>
      <c r="C76" s="118" t="s">
        <v>29</v>
      </c>
      <c r="D76" s="119">
        <v>500</v>
      </c>
      <c r="E76" s="119">
        <v>500</v>
      </c>
      <c r="F76" s="119">
        <v>500</v>
      </c>
      <c r="G76" s="120"/>
      <c r="H76" s="121">
        <f t="shared" si="0"/>
        <v>0</v>
      </c>
      <c r="I76" s="121">
        <f t="shared" si="1"/>
        <v>0</v>
      </c>
      <c r="J76" s="122">
        <v>9.5</v>
      </c>
      <c r="K76" s="144">
        <f t="shared" si="2"/>
        <v>0</v>
      </c>
      <c r="L76" s="123"/>
      <c r="M76" s="117"/>
      <c r="O76" s="94"/>
    </row>
    <row r="77" spans="1:15" s="19" customFormat="1" ht="12.75" x14ac:dyDescent="0.25">
      <c r="A77" s="116">
        <v>55</v>
      </c>
      <c r="B77" s="117" t="s">
        <v>1008</v>
      </c>
      <c r="C77" s="118" t="s">
        <v>29</v>
      </c>
      <c r="D77" s="119">
        <v>200</v>
      </c>
      <c r="E77" s="119">
        <v>200</v>
      </c>
      <c r="F77" s="119">
        <v>200</v>
      </c>
      <c r="G77" s="120"/>
      <c r="H77" s="121">
        <f t="shared" si="0"/>
        <v>0</v>
      </c>
      <c r="I77" s="121">
        <f t="shared" si="1"/>
        <v>0</v>
      </c>
      <c r="J77" s="122">
        <v>9.5</v>
      </c>
      <c r="K77" s="144">
        <f t="shared" si="2"/>
        <v>0</v>
      </c>
      <c r="L77" s="123"/>
      <c r="M77" s="117"/>
      <c r="O77" s="94"/>
    </row>
    <row r="78" spans="1:15" s="19" customFormat="1" ht="12.75" x14ac:dyDescent="0.25">
      <c r="A78" s="116">
        <v>56</v>
      </c>
      <c r="B78" s="117" t="s">
        <v>1009</v>
      </c>
      <c r="C78" s="118" t="s">
        <v>29</v>
      </c>
      <c r="D78" s="119">
        <v>100</v>
      </c>
      <c r="E78" s="119">
        <v>100</v>
      </c>
      <c r="F78" s="119">
        <v>100</v>
      </c>
      <c r="G78" s="120"/>
      <c r="H78" s="121">
        <f t="shared" si="0"/>
        <v>0</v>
      </c>
      <c r="I78" s="121">
        <f t="shared" si="1"/>
        <v>0</v>
      </c>
      <c r="J78" s="122">
        <v>9.5</v>
      </c>
      <c r="K78" s="144">
        <f t="shared" si="2"/>
        <v>0</v>
      </c>
      <c r="L78" s="123"/>
      <c r="M78" s="117"/>
      <c r="O78" s="94"/>
    </row>
    <row r="79" spans="1:15" s="19" customFormat="1" ht="12.75" x14ac:dyDescent="0.25">
      <c r="A79" s="116">
        <v>57</v>
      </c>
      <c r="B79" s="117" t="s">
        <v>1010</v>
      </c>
      <c r="C79" s="118" t="s">
        <v>29</v>
      </c>
      <c r="D79" s="119">
        <v>500</v>
      </c>
      <c r="E79" s="119">
        <v>500</v>
      </c>
      <c r="F79" s="119">
        <v>500</v>
      </c>
      <c r="G79" s="120"/>
      <c r="H79" s="121">
        <f t="shared" si="0"/>
        <v>0</v>
      </c>
      <c r="I79" s="121">
        <f t="shared" si="1"/>
        <v>0</v>
      </c>
      <c r="J79" s="122">
        <v>9.5</v>
      </c>
      <c r="K79" s="144">
        <f t="shared" si="2"/>
        <v>0</v>
      </c>
      <c r="L79" s="123"/>
      <c r="M79" s="117"/>
      <c r="O79" s="94"/>
    </row>
    <row r="80" spans="1:15" s="19" customFormat="1" ht="12.75" x14ac:dyDescent="0.25">
      <c r="A80" s="116">
        <v>58</v>
      </c>
      <c r="B80" s="117" t="s">
        <v>1011</v>
      </c>
      <c r="C80" s="118" t="s">
        <v>29</v>
      </c>
      <c r="D80" s="119">
        <v>200</v>
      </c>
      <c r="E80" s="119">
        <v>200</v>
      </c>
      <c r="F80" s="119">
        <v>200</v>
      </c>
      <c r="G80" s="120"/>
      <c r="H80" s="121">
        <f t="shared" si="0"/>
        <v>0</v>
      </c>
      <c r="I80" s="121">
        <f t="shared" si="1"/>
        <v>0</v>
      </c>
      <c r="J80" s="122">
        <v>9.5</v>
      </c>
      <c r="K80" s="144">
        <f t="shared" si="2"/>
        <v>0</v>
      </c>
      <c r="L80" s="123"/>
      <c r="M80" s="117"/>
      <c r="O80" s="94"/>
    </row>
    <row r="81" spans="1:15" s="19" customFormat="1" ht="12.75" x14ac:dyDescent="0.25">
      <c r="A81" s="116">
        <v>59</v>
      </c>
      <c r="B81" s="117" t="s">
        <v>1012</v>
      </c>
      <c r="C81" s="118" t="s">
        <v>29</v>
      </c>
      <c r="D81" s="119">
        <v>100</v>
      </c>
      <c r="E81" s="119">
        <v>100</v>
      </c>
      <c r="F81" s="119">
        <v>100</v>
      </c>
      <c r="G81" s="120"/>
      <c r="H81" s="121">
        <f t="shared" si="0"/>
        <v>0</v>
      </c>
      <c r="I81" s="121">
        <f t="shared" si="1"/>
        <v>0</v>
      </c>
      <c r="J81" s="122">
        <v>9.5</v>
      </c>
      <c r="K81" s="144">
        <f t="shared" si="2"/>
        <v>0</v>
      </c>
      <c r="L81" s="123"/>
      <c r="M81" s="117"/>
      <c r="O81" s="94"/>
    </row>
    <row r="82" spans="1:15" s="125" customFormat="1" ht="12.75" x14ac:dyDescent="0.25">
      <c r="A82" s="116">
        <v>60</v>
      </c>
      <c r="B82" s="117" t="s">
        <v>1207</v>
      </c>
      <c r="C82" s="118" t="s">
        <v>29</v>
      </c>
      <c r="D82" s="119">
        <v>500</v>
      </c>
      <c r="E82" s="119">
        <v>500</v>
      </c>
      <c r="F82" s="119">
        <v>500</v>
      </c>
      <c r="G82" s="120"/>
      <c r="H82" s="121">
        <f t="shared" si="0"/>
        <v>0</v>
      </c>
      <c r="I82" s="121">
        <f t="shared" si="1"/>
        <v>0</v>
      </c>
      <c r="J82" s="122">
        <v>9.5</v>
      </c>
      <c r="K82" s="144">
        <f t="shared" si="2"/>
        <v>0</v>
      </c>
      <c r="L82" s="123"/>
      <c r="M82" s="117"/>
      <c r="O82" s="94"/>
    </row>
    <row r="83" spans="1:15" s="19" customFormat="1" ht="12.75" x14ac:dyDescent="0.25">
      <c r="A83" s="116">
        <v>61</v>
      </c>
      <c r="B83" s="117" t="s">
        <v>1013</v>
      </c>
      <c r="C83" s="118" t="s">
        <v>29</v>
      </c>
      <c r="D83" s="119">
        <v>200</v>
      </c>
      <c r="E83" s="119">
        <v>200</v>
      </c>
      <c r="F83" s="119">
        <v>200</v>
      </c>
      <c r="G83" s="120"/>
      <c r="H83" s="121">
        <f t="shared" si="0"/>
        <v>0</v>
      </c>
      <c r="I83" s="121">
        <f t="shared" si="1"/>
        <v>0</v>
      </c>
      <c r="J83" s="122">
        <v>9.5</v>
      </c>
      <c r="K83" s="144">
        <f t="shared" si="2"/>
        <v>0</v>
      </c>
      <c r="L83" s="123"/>
      <c r="M83" s="117"/>
      <c r="O83" s="94"/>
    </row>
    <row r="84" spans="1:15" s="19" customFormat="1" ht="12.75" x14ac:dyDescent="0.25">
      <c r="A84" s="116">
        <v>62</v>
      </c>
      <c r="B84" s="117" t="s">
        <v>1014</v>
      </c>
      <c r="C84" s="118" t="s">
        <v>29</v>
      </c>
      <c r="D84" s="119">
        <v>100</v>
      </c>
      <c r="E84" s="119">
        <v>100</v>
      </c>
      <c r="F84" s="119">
        <v>100</v>
      </c>
      <c r="G84" s="120"/>
      <c r="H84" s="121">
        <f t="shared" si="0"/>
        <v>0</v>
      </c>
      <c r="I84" s="121">
        <f t="shared" si="1"/>
        <v>0</v>
      </c>
      <c r="J84" s="122">
        <v>9.5</v>
      </c>
      <c r="K84" s="144">
        <f t="shared" si="2"/>
        <v>0</v>
      </c>
      <c r="L84" s="123"/>
      <c r="M84" s="117"/>
      <c r="O84" s="94"/>
    </row>
    <row r="85" spans="1:15" s="19" customFormat="1" ht="12.75" x14ac:dyDescent="0.25">
      <c r="A85" s="116">
        <v>63</v>
      </c>
      <c r="B85" s="117" t="s">
        <v>1015</v>
      </c>
      <c r="C85" s="118" t="s">
        <v>29</v>
      </c>
      <c r="D85" s="119">
        <v>100</v>
      </c>
      <c r="E85" s="119">
        <v>100</v>
      </c>
      <c r="F85" s="119">
        <v>100</v>
      </c>
      <c r="G85" s="120"/>
      <c r="H85" s="121">
        <f t="shared" si="0"/>
        <v>0</v>
      </c>
      <c r="I85" s="121">
        <f t="shared" si="1"/>
        <v>0</v>
      </c>
      <c r="J85" s="122">
        <v>9.5</v>
      </c>
      <c r="K85" s="144">
        <f t="shared" si="2"/>
        <v>0</v>
      </c>
      <c r="L85" s="123"/>
      <c r="M85" s="117"/>
      <c r="O85" s="94"/>
    </row>
    <row r="86" spans="1:15" s="19" customFormat="1" ht="12.75" x14ac:dyDescent="0.25">
      <c r="A86" s="116">
        <v>64</v>
      </c>
      <c r="B86" s="117" t="s">
        <v>1208</v>
      </c>
      <c r="C86" s="118" t="s">
        <v>29</v>
      </c>
      <c r="D86" s="119">
        <v>500</v>
      </c>
      <c r="E86" s="119">
        <v>500</v>
      </c>
      <c r="F86" s="119">
        <v>500</v>
      </c>
      <c r="G86" s="120"/>
      <c r="H86" s="121">
        <f t="shared" si="0"/>
        <v>0</v>
      </c>
      <c r="I86" s="121">
        <f t="shared" si="1"/>
        <v>0</v>
      </c>
      <c r="J86" s="122">
        <v>9.5</v>
      </c>
      <c r="K86" s="144">
        <f t="shared" si="2"/>
        <v>0</v>
      </c>
      <c r="L86" s="123"/>
      <c r="M86" s="117"/>
      <c r="O86" s="94"/>
    </row>
    <row r="87" spans="1:15" s="19" customFormat="1" ht="12.75" x14ac:dyDescent="0.25">
      <c r="A87" s="116">
        <v>65</v>
      </c>
      <c r="B87" s="117" t="s">
        <v>1016</v>
      </c>
      <c r="C87" s="118" t="s">
        <v>29</v>
      </c>
      <c r="D87" s="119">
        <v>200</v>
      </c>
      <c r="E87" s="119">
        <v>200</v>
      </c>
      <c r="F87" s="119">
        <v>200</v>
      </c>
      <c r="G87" s="120"/>
      <c r="H87" s="121">
        <f t="shared" si="0"/>
        <v>0</v>
      </c>
      <c r="I87" s="121">
        <f t="shared" si="1"/>
        <v>0</v>
      </c>
      <c r="J87" s="122">
        <v>9.5</v>
      </c>
      <c r="K87" s="144">
        <f t="shared" si="2"/>
        <v>0</v>
      </c>
      <c r="L87" s="123"/>
      <c r="M87" s="117"/>
      <c r="O87" s="94"/>
    </row>
    <row r="88" spans="1:15" s="19" customFormat="1" ht="12.75" x14ac:dyDescent="0.25">
      <c r="A88" s="116">
        <v>66</v>
      </c>
      <c r="B88" s="117" t="s">
        <v>1017</v>
      </c>
      <c r="C88" s="118" t="s">
        <v>29</v>
      </c>
      <c r="D88" s="119">
        <v>100</v>
      </c>
      <c r="E88" s="119">
        <v>100</v>
      </c>
      <c r="F88" s="119">
        <v>100</v>
      </c>
      <c r="G88" s="120"/>
      <c r="H88" s="121">
        <f t="shared" ref="H88:H97" si="3">G88*1.095</f>
        <v>0</v>
      </c>
      <c r="I88" s="121">
        <f t="shared" ref="I88:I97" si="4">(D88+E88+F88)*G88</f>
        <v>0</v>
      </c>
      <c r="J88" s="122">
        <v>9.5</v>
      </c>
      <c r="K88" s="144">
        <f t="shared" ref="K88:K97" si="5">I88*1.095</f>
        <v>0</v>
      </c>
      <c r="L88" s="123"/>
      <c r="M88" s="117"/>
      <c r="O88" s="94"/>
    </row>
    <row r="89" spans="1:15" s="19" customFormat="1" ht="12.75" x14ac:dyDescent="0.25">
      <c r="A89" s="116">
        <v>67</v>
      </c>
      <c r="B89" s="117" t="s">
        <v>1018</v>
      </c>
      <c r="C89" s="118" t="s">
        <v>29</v>
      </c>
      <c r="D89" s="119">
        <v>300</v>
      </c>
      <c r="E89" s="119">
        <v>300</v>
      </c>
      <c r="F89" s="119">
        <v>300</v>
      </c>
      <c r="G89" s="120"/>
      <c r="H89" s="121">
        <f t="shared" si="3"/>
        <v>0</v>
      </c>
      <c r="I89" s="121">
        <f t="shared" si="4"/>
        <v>0</v>
      </c>
      <c r="J89" s="122">
        <v>9.5</v>
      </c>
      <c r="K89" s="144">
        <f t="shared" si="5"/>
        <v>0</v>
      </c>
      <c r="L89" s="123"/>
      <c r="M89" s="117"/>
      <c r="O89" s="94"/>
    </row>
    <row r="90" spans="1:15" s="19" customFormat="1" ht="12.75" x14ac:dyDescent="0.25">
      <c r="A90" s="116">
        <v>68</v>
      </c>
      <c r="B90" s="117" t="s">
        <v>1019</v>
      </c>
      <c r="C90" s="118" t="s">
        <v>29</v>
      </c>
      <c r="D90" s="119">
        <v>200</v>
      </c>
      <c r="E90" s="119">
        <v>200</v>
      </c>
      <c r="F90" s="119">
        <v>200</v>
      </c>
      <c r="G90" s="120"/>
      <c r="H90" s="121">
        <f t="shared" si="3"/>
        <v>0</v>
      </c>
      <c r="I90" s="121">
        <f t="shared" si="4"/>
        <v>0</v>
      </c>
      <c r="J90" s="122">
        <v>9.5</v>
      </c>
      <c r="K90" s="144">
        <f t="shared" si="5"/>
        <v>0</v>
      </c>
      <c r="L90" s="123"/>
      <c r="M90" s="117"/>
      <c r="O90" s="94"/>
    </row>
    <row r="91" spans="1:15" s="19" customFormat="1" ht="12.75" x14ac:dyDescent="0.25">
      <c r="A91" s="116">
        <v>69</v>
      </c>
      <c r="B91" s="117" t="s">
        <v>1020</v>
      </c>
      <c r="C91" s="118" t="s">
        <v>29</v>
      </c>
      <c r="D91" s="119">
        <v>100</v>
      </c>
      <c r="E91" s="119">
        <v>100</v>
      </c>
      <c r="F91" s="119">
        <v>100</v>
      </c>
      <c r="G91" s="120"/>
      <c r="H91" s="121">
        <f t="shared" si="3"/>
        <v>0</v>
      </c>
      <c r="I91" s="121">
        <f t="shared" si="4"/>
        <v>0</v>
      </c>
      <c r="J91" s="122">
        <v>9.5</v>
      </c>
      <c r="K91" s="144">
        <f t="shared" si="5"/>
        <v>0</v>
      </c>
      <c r="L91" s="123"/>
      <c r="M91" s="117"/>
      <c r="O91" s="94"/>
    </row>
    <row r="92" spans="1:15" s="19" customFormat="1" ht="12.75" x14ac:dyDescent="0.25">
      <c r="A92" s="116">
        <v>70</v>
      </c>
      <c r="B92" s="117" t="s">
        <v>1021</v>
      </c>
      <c r="C92" s="118" t="s">
        <v>29</v>
      </c>
      <c r="D92" s="119">
        <v>300</v>
      </c>
      <c r="E92" s="119">
        <v>300</v>
      </c>
      <c r="F92" s="119">
        <v>300</v>
      </c>
      <c r="G92" s="120"/>
      <c r="H92" s="121">
        <f t="shared" si="3"/>
        <v>0</v>
      </c>
      <c r="I92" s="121">
        <f t="shared" si="4"/>
        <v>0</v>
      </c>
      <c r="J92" s="122">
        <v>9.5</v>
      </c>
      <c r="K92" s="144">
        <f t="shared" si="5"/>
        <v>0</v>
      </c>
      <c r="L92" s="123"/>
      <c r="M92" s="117"/>
      <c r="O92" s="94"/>
    </row>
    <row r="93" spans="1:15" s="19" customFormat="1" ht="12.75" x14ac:dyDescent="0.25">
      <c r="A93" s="116">
        <v>71</v>
      </c>
      <c r="B93" s="117" t="s">
        <v>1022</v>
      </c>
      <c r="C93" s="118" t="s">
        <v>29</v>
      </c>
      <c r="D93" s="119">
        <v>200</v>
      </c>
      <c r="E93" s="119">
        <v>200</v>
      </c>
      <c r="F93" s="119">
        <v>200</v>
      </c>
      <c r="G93" s="120"/>
      <c r="H93" s="121">
        <f t="shared" si="3"/>
        <v>0</v>
      </c>
      <c r="I93" s="121">
        <f t="shared" si="4"/>
        <v>0</v>
      </c>
      <c r="J93" s="122">
        <v>9.5</v>
      </c>
      <c r="K93" s="144">
        <f t="shared" si="5"/>
        <v>0</v>
      </c>
      <c r="L93" s="123"/>
      <c r="M93" s="117"/>
      <c r="O93" s="94"/>
    </row>
    <row r="94" spans="1:15" s="19" customFormat="1" ht="12.75" x14ac:dyDescent="0.25">
      <c r="A94" s="116">
        <v>72</v>
      </c>
      <c r="B94" s="117" t="s">
        <v>1023</v>
      </c>
      <c r="C94" s="118" t="s">
        <v>29</v>
      </c>
      <c r="D94" s="119">
        <v>100</v>
      </c>
      <c r="E94" s="119">
        <v>100</v>
      </c>
      <c r="F94" s="119">
        <v>100</v>
      </c>
      <c r="G94" s="120"/>
      <c r="H94" s="121">
        <f t="shared" si="3"/>
        <v>0</v>
      </c>
      <c r="I94" s="121">
        <f t="shared" si="4"/>
        <v>0</v>
      </c>
      <c r="J94" s="122">
        <v>9.5</v>
      </c>
      <c r="K94" s="144">
        <f t="shared" si="5"/>
        <v>0</v>
      </c>
      <c r="L94" s="123"/>
      <c r="M94" s="117"/>
      <c r="O94" s="94"/>
    </row>
    <row r="95" spans="1:15" s="19" customFormat="1" ht="12.75" x14ac:dyDescent="0.25">
      <c r="A95" s="116">
        <v>73</v>
      </c>
      <c r="B95" s="117" t="s">
        <v>1024</v>
      </c>
      <c r="C95" s="118" t="s">
        <v>29</v>
      </c>
      <c r="D95" s="119">
        <v>600</v>
      </c>
      <c r="E95" s="119">
        <v>500</v>
      </c>
      <c r="F95" s="119">
        <v>600</v>
      </c>
      <c r="G95" s="120"/>
      <c r="H95" s="121">
        <f t="shared" si="3"/>
        <v>0</v>
      </c>
      <c r="I95" s="121">
        <f t="shared" si="4"/>
        <v>0</v>
      </c>
      <c r="J95" s="122">
        <v>9.5</v>
      </c>
      <c r="K95" s="144">
        <f t="shared" si="5"/>
        <v>0</v>
      </c>
      <c r="L95" s="123"/>
      <c r="M95" s="117"/>
      <c r="O95" s="94"/>
    </row>
    <row r="96" spans="1:15" s="19" customFormat="1" ht="12.75" x14ac:dyDescent="0.25">
      <c r="A96" s="116">
        <v>74</v>
      </c>
      <c r="B96" s="117" t="s">
        <v>1025</v>
      </c>
      <c r="C96" s="118" t="s">
        <v>29</v>
      </c>
      <c r="D96" s="119">
        <v>80</v>
      </c>
      <c r="E96" s="119">
        <v>70</v>
      </c>
      <c r="F96" s="119">
        <v>100</v>
      </c>
      <c r="G96" s="120"/>
      <c r="H96" s="121">
        <f t="shared" si="3"/>
        <v>0</v>
      </c>
      <c r="I96" s="121">
        <f t="shared" si="4"/>
        <v>0</v>
      </c>
      <c r="J96" s="122">
        <v>9.5</v>
      </c>
      <c r="K96" s="144">
        <f t="shared" si="5"/>
        <v>0</v>
      </c>
      <c r="L96" s="123"/>
      <c r="M96" s="117"/>
      <c r="O96" s="94"/>
    </row>
    <row r="97" spans="1:15" s="19" customFormat="1" ht="12.75" x14ac:dyDescent="0.25">
      <c r="A97" s="116">
        <v>75</v>
      </c>
      <c r="B97" s="117" t="s">
        <v>1026</v>
      </c>
      <c r="C97" s="118" t="s">
        <v>29</v>
      </c>
      <c r="D97" s="119">
        <v>70</v>
      </c>
      <c r="E97" s="119">
        <v>70</v>
      </c>
      <c r="F97" s="119">
        <v>70</v>
      </c>
      <c r="G97" s="120"/>
      <c r="H97" s="121">
        <f t="shared" si="3"/>
        <v>0</v>
      </c>
      <c r="I97" s="121">
        <f t="shared" si="4"/>
        <v>0</v>
      </c>
      <c r="J97" s="122">
        <v>9.5</v>
      </c>
      <c r="K97" s="144">
        <f t="shared" si="5"/>
        <v>0</v>
      </c>
      <c r="L97" s="123"/>
      <c r="M97" s="117"/>
      <c r="O97" s="94"/>
    </row>
    <row r="98" spans="1:15" ht="15" customHeight="1" thickBot="1" x14ac:dyDescent="0.3">
      <c r="D98" s="166" t="s">
        <v>3</v>
      </c>
      <c r="E98" s="167"/>
      <c r="F98" s="167"/>
      <c r="G98" s="167"/>
      <c r="H98" s="167"/>
      <c r="I98" s="167"/>
      <c r="J98" s="168"/>
      <c r="K98" s="26">
        <f>SUM(K23:K97)</f>
        <v>0</v>
      </c>
    </row>
    <row r="100" spans="1:15" ht="158.25" customHeight="1" x14ac:dyDescent="0.2">
      <c r="B100" s="161" t="s">
        <v>1601</v>
      </c>
      <c r="C100" s="162"/>
      <c r="D100" s="162"/>
      <c r="E100" s="162"/>
      <c r="F100" s="162"/>
      <c r="G100" s="162"/>
      <c r="H100" s="162"/>
      <c r="I100" s="162"/>
      <c r="J100" s="162"/>
      <c r="K100" s="162"/>
    </row>
    <row r="101" spans="1:15" ht="15" customHeight="1" x14ac:dyDescent="0.2">
      <c r="B101" s="27"/>
    </row>
    <row r="102" spans="1:15" ht="15" customHeight="1" x14ac:dyDescent="0.2">
      <c r="B102" s="29" t="s">
        <v>211</v>
      </c>
    </row>
  </sheetData>
  <mergeCells count="30">
    <mergeCell ref="L21:L22"/>
    <mergeCell ref="M21:M22"/>
    <mergeCell ref="D98:J98"/>
    <mergeCell ref="B100:K100"/>
    <mergeCell ref="B19:I19"/>
    <mergeCell ref="G21:G22"/>
    <mergeCell ref="H21:H22"/>
    <mergeCell ref="I21:I22"/>
    <mergeCell ref="J21:J22"/>
    <mergeCell ref="K21:K22"/>
    <mergeCell ref="F21:F22"/>
    <mergeCell ref="A21:A22"/>
    <mergeCell ref="B21:B22"/>
    <mergeCell ref="C21:C22"/>
    <mergeCell ref="D21:D22"/>
    <mergeCell ref="E21:E22"/>
    <mergeCell ref="B17:I17"/>
    <mergeCell ref="A2:B2"/>
    <mergeCell ref="I2:J2"/>
    <mergeCell ref="K2:L2"/>
    <mergeCell ref="A3:B3"/>
    <mergeCell ref="A4:B4"/>
    <mergeCell ref="A5:B5"/>
    <mergeCell ref="A7:B7"/>
    <mergeCell ref="A8:B8"/>
    <mergeCell ref="A9:B9"/>
    <mergeCell ref="A11:B11"/>
    <mergeCell ref="A12:B12"/>
    <mergeCell ref="A14:B14"/>
    <mergeCell ref="A15:B15"/>
  </mergeCells>
  <pageMargins left="0.51181102362204722" right="0.51181102362204722" top="0.55118110236220474" bottom="0.55118110236220474" header="0.31496062992125984" footer="0.31496062992125984"/>
  <pageSetup paperSize="9" scale="85" fitToHeight="0" orientation="landscape" horizontalDpi="4294967293" verticalDpi="4294967293"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34"/>
  <sheetViews>
    <sheetView topLeftCell="A111" zoomScale="110" zoomScaleNormal="110" workbookViewId="0">
      <selection activeCell="I23" sqref="I23:I129"/>
    </sheetView>
  </sheetViews>
  <sheetFormatPr defaultColWidth="9.140625" defaultRowHeight="15" customHeight="1" x14ac:dyDescent="0.2"/>
  <cols>
    <col min="1" max="1" width="3.5703125" style="1" customWidth="1"/>
    <col min="2" max="2" width="48.5703125" style="1" customWidth="1"/>
    <col min="3" max="3" width="6.28515625" style="1" customWidth="1"/>
    <col min="4" max="4" width="8.28515625" style="1" customWidth="1"/>
    <col min="5" max="6" width="8.42578125" style="1" customWidth="1"/>
    <col min="7" max="7" width="9.5703125" style="1" customWidth="1"/>
    <col min="8" max="8" width="10.140625" style="1" customWidth="1"/>
    <col min="9" max="9" width="13.28515625" style="1" customWidth="1"/>
    <col min="10" max="10" width="7.7109375" style="28" customWidth="1"/>
    <col min="11" max="11" width="14.42578125" style="1" customWidth="1"/>
    <col min="12" max="12" width="14" style="1" customWidth="1"/>
    <col min="13" max="13" width="12.140625" style="1" customWidth="1"/>
    <col min="14" max="14" width="3" style="1" customWidth="1"/>
    <col min="15" max="16384" width="9.140625" style="1"/>
  </cols>
  <sheetData>
    <row r="1" spans="1:15" s="10" customFormat="1" ht="15" customHeight="1" x14ac:dyDescent="0.25">
      <c r="J1" s="30"/>
    </row>
    <row r="2" spans="1:15" s="10" customFormat="1" x14ac:dyDescent="0.25">
      <c r="A2" s="173" t="s">
        <v>6</v>
      </c>
      <c r="B2" s="174"/>
      <c r="C2" s="1"/>
      <c r="D2" s="1"/>
      <c r="E2" s="1"/>
      <c r="F2" s="1"/>
      <c r="G2" s="1"/>
      <c r="H2" s="1"/>
      <c r="I2" s="171" t="s">
        <v>1357</v>
      </c>
      <c r="J2" s="172"/>
      <c r="K2" s="171"/>
      <c r="L2" s="172"/>
      <c r="M2" s="21"/>
    </row>
    <row r="3" spans="1:15" s="10" customFormat="1" ht="19.5" customHeight="1" x14ac:dyDescent="0.25">
      <c r="A3" s="175" t="s">
        <v>7</v>
      </c>
      <c r="B3" s="176"/>
      <c r="C3" s="1"/>
      <c r="D3" s="1"/>
      <c r="E3" s="1"/>
      <c r="F3" s="1"/>
      <c r="G3" s="1"/>
      <c r="H3" s="1"/>
      <c r="I3" s="1"/>
      <c r="J3" s="28"/>
      <c r="K3" s="1"/>
      <c r="L3" s="1"/>
      <c r="M3" s="23"/>
    </row>
    <row r="4" spans="1:15" s="10" customFormat="1" ht="13.5" customHeight="1" x14ac:dyDescent="0.25">
      <c r="A4" s="175" t="s">
        <v>7</v>
      </c>
      <c r="B4" s="176"/>
      <c r="C4" s="1"/>
      <c r="D4" s="1"/>
      <c r="E4" s="1"/>
      <c r="F4" s="1"/>
      <c r="G4" s="1"/>
      <c r="H4" s="1"/>
      <c r="I4" s="1"/>
      <c r="J4" s="28"/>
      <c r="K4" s="1"/>
      <c r="L4" s="1"/>
      <c r="M4" s="23"/>
    </row>
    <row r="5" spans="1:15" s="10" customFormat="1" ht="18" customHeight="1" x14ac:dyDescent="0.25">
      <c r="A5" s="175" t="s">
        <v>7</v>
      </c>
      <c r="B5" s="176"/>
      <c r="C5" s="1"/>
      <c r="D5" s="1"/>
      <c r="E5" s="1"/>
      <c r="F5" s="1"/>
      <c r="G5" s="1"/>
      <c r="H5" s="1"/>
      <c r="I5" s="1"/>
      <c r="J5" s="28"/>
      <c r="K5" s="1"/>
      <c r="L5" s="1"/>
      <c r="M5" s="23"/>
    </row>
    <row r="6" spans="1:15" s="10" customFormat="1" ht="15" customHeight="1" x14ac:dyDescent="0.25">
      <c r="A6" s="15"/>
      <c r="B6" s="15"/>
      <c r="C6" s="1"/>
      <c r="D6" s="1"/>
      <c r="E6" s="1"/>
      <c r="F6" s="1"/>
      <c r="G6" s="1"/>
      <c r="H6" s="1"/>
      <c r="I6" s="1"/>
      <c r="J6" s="28"/>
      <c r="K6" s="1"/>
      <c r="L6" s="1"/>
      <c r="M6" s="15"/>
    </row>
    <row r="7" spans="1:15" s="10" customFormat="1" ht="24.75" customHeight="1" x14ac:dyDescent="0.25">
      <c r="A7" s="165" t="s">
        <v>45</v>
      </c>
      <c r="B7" s="164"/>
      <c r="C7" s="1"/>
      <c r="D7" s="1"/>
      <c r="E7" s="1"/>
      <c r="F7" s="1"/>
      <c r="G7" s="1"/>
      <c r="H7" s="1"/>
      <c r="I7" s="1"/>
      <c r="J7" s="28"/>
      <c r="K7" s="1"/>
      <c r="L7" s="1"/>
      <c r="M7" s="19"/>
    </row>
    <row r="8" spans="1:15" s="10" customFormat="1" x14ac:dyDescent="0.25">
      <c r="A8" s="163" t="s">
        <v>46</v>
      </c>
      <c r="B8" s="164"/>
      <c r="C8" s="1"/>
      <c r="D8" s="1"/>
      <c r="E8" s="1"/>
      <c r="F8" s="1"/>
      <c r="G8" s="1"/>
      <c r="H8" s="1"/>
      <c r="I8" s="1"/>
      <c r="J8" s="28"/>
      <c r="K8" s="1"/>
      <c r="L8" s="1"/>
      <c r="M8" s="19"/>
    </row>
    <row r="9" spans="1:15" s="10" customFormat="1" x14ac:dyDescent="0.25">
      <c r="A9" s="165" t="s">
        <v>47</v>
      </c>
      <c r="B9" s="164"/>
      <c r="C9" s="1"/>
      <c r="D9" s="1"/>
      <c r="E9" s="1"/>
      <c r="F9" s="1"/>
      <c r="G9" s="1"/>
      <c r="H9" s="1"/>
      <c r="I9" s="1"/>
      <c r="J9" s="28"/>
      <c r="K9" s="1"/>
      <c r="L9" s="1"/>
      <c r="M9" s="19"/>
    </row>
    <row r="10" spans="1:15" s="10" customFormat="1" x14ac:dyDescent="0.25">
      <c r="A10" s="18"/>
      <c r="B10" s="19"/>
      <c r="C10" s="1"/>
      <c r="D10" s="1"/>
      <c r="E10" s="1"/>
      <c r="F10" s="1"/>
      <c r="G10" s="1"/>
      <c r="H10" s="1"/>
      <c r="I10" s="1"/>
      <c r="J10" s="28"/>
      <c r="K10" s="1"/>
      <c r="L10" s="1"/>
      <c r="M10" s="19"/>
    </row>
    <row r="11" spans="1:15" s="10" customFormat="1" x14ac:dyDescent="0.25">
      <c r="A11" s="163" t="s">
        <v>48</v>
      </c>
      <c r="B11" s="164"/>
      <c r="C11" s="1"/>
      <c r="D11" s="1"/>
      <c r="E11" s="1"/>
      <c r="F11" s="1"/>
      <c r="G11" s="1"/>
      <c r="H11" s="1"/>
      <c r="I11" s="1"/>
      <c r="J11" s="28"/>
      <c r="K11" s="1"/>
      <c r="L11" s="1"/>
      <c r="M11" s="19"/>
    </row>
    <row r="12" spans="1:15" s="10" customFormat="1" x14ac:dyDescent="0.25">
      <c r="A12" s="165" t="s">
        <v>49</v>
      </c>
      <c r="B12" s="164"/>
      <c r="C12" s="1"/>
      <c r="D12" s="1"/>
      <c r="E12" s="1"/>
      <c r="F12" s="1"/>
      <c r="G12" s="1"/>
      <c r="H12" s="1"/>
      <c r="I12" s="1"/>
      <c r="J12" s="28"/>
      <c r="K12" s="1"/>
      <c r="L12" s="1"/>
      <c r="M12" s="19"/>
    </row>
    <row r="13" spans="1:15" s="10" customFormat="1" ht="12.75" customHeight="1" x14ac:dyDescent="0.25">
      <c r="A13" s="146"/>
      <c r="B13" s="147"/>
      <c r="C13" s="1"/>
      <c r="D13" s="1"/>
      <c r="E13" s="1"/>
      <c r="F13" s="1"/>
      <c r="G13" s="1"/>
      <c r="H13" s="1"/>
      <c r="I13" s="1"/>
      <c r="J13" s="1"/>
      <c r="K13" s="1"/>
      <c r="L13" s="28"/>
      <c r="M13" s="1"/>
      <c r="N13" s="1"/>
      <c r="O13" s="147"/>
    </row>
    <row r="14" spans="1:15" s="10" customFormat="1" x14ac:dyDescent="0.25">
      <c r="A14" s="163" t="s">
        <v>1385</v>
      </c>
      <c r="B14" s="164"/>
      <c r="C14" s="1"/>
      <c r="D14" s="1"/>
      <c r="E14" s="1"/>
      <c r="F14" s="1"/>
      <c r="G14" s="1"/>
      <c r="H14" s="1"/>
      <c r="I14" s="1"/>
      <c r="J14" s="1"/>
      <c r="K14" s="1"/>
      <c r="L14" s="28"/>
      <c r="M14" s="1"/>
      <c r="N14" s="1"/>
      <c r="O14" s="147"/>
    </row>
    <row r="15" spans="1:15" s="10" customFormat="1" x14ac:dyDescent="0.25">
      <c r="A15" s="165" t="s">
        <v>1386</v>
      </c>
      <c r="B15" s="164"/>
      <c r="C15" s="1"/>
      <c r="D15" s="1"/>
      <c r="E15" s="1"/>
      <c r="F15" s="1"/>
      <c r="G15" s="1"/>
      <c r="H15" s="1"/>
      <c r="I15" s="1"/>
      <c r="J15" s="1"/>
      <c r="K15" s="1"/>
      <c r="L15" s="28"/>
      <c r="M15" s="1"/>
      <c r="N15" s="1"/>
      <c r="O15" s="147"/>
    </row>
    <row r="16" spans="1:15" s="10" customFormat="1" x14ac:dyDescent="0.25">
      <c r="A16" s="1"/>
      <c r="B16" s="1"/>
      <c r="C16" s="1"/>
      <c r="D16" s="1"/>
      <c r="E16" s="1"/>
      <c r="F16" s="1"/>
      <c r="G16" s="1"/>
      <c r="H16" s="1"/>
      <c r="I16" s="1"/>
      <c r="J16" s="28"/>
      <c r="K16" s="1"/>
      <c r="L16" s="1"/>
      <c r="M16" s="1"/>
    </row>
    <row r="17" spans="1:15" s="10" customFormat="1" ht="15.75" x14ac:dyDescent="0.25">
      <c r="A17" s="3"/>
      <c r="B17" s="177" t="s">
        <v>210</v>
      </c>
      <c r="C17" s="177"/>
      <c r="D17" s="178"/>
      <c r="E17" s="178"/>
      <c r="F17" s="178"/>
      <c r="G17" s="178"/>
      <c r="H17" s="178"/>
      <c r="I17" s="178"/>
      <c r="J17" s="28"/>
      <c r="K17" s="1"/>
      <c r="L17" s="1"/>
      <c r="M17" s="1"/>
    </row>
    <row r="18" spans="1:15" s="10" customFormat="1" ht="15.75" x14ac:dyDescent="0.25">
      <c r="A18" s="4"/>
      <c r="B18" s="35"/>
      <c r="C18" s="36"/>
      <c r="D18" s="37"/>
      <c r="E18" s="36"/>
      <c r="F18" s="36"/>
      <c r="G18" s="37"/>
      <c r="H18" s="37"/>
      <c r="I18" s="35"/>
      <c r="J18" s="28"/>
      <c r="K18" s="1"/>
      <c r="L18" s="1"/>
      <c r="M18" s="1"/>
    </row>
    <row r="19" spans="1:15" s="10" customFormat="1" ht="15.75" x14ac:dyDescent="0.25">
      <c r="A19" s="5"/>
      <c r="B19" s="179" t="s">
        <v>1168</v>
      </c>
      <c r="C19" s="179"/>
      <c r="D19" s="180"/>
      <c r="E19" s="180"/>
      <c r="F19" s="180"/>
      <c r="G19" s="180"/>
      <c r="H19" s="180"/>
      <c r="I19" s="180"/>
      <c r="J19" s="28"/>
      <c r="K19" s="1"/>
      <c r="L19" s="1"/>
      <c r="M19" s="1"/>
    </row>
    <row r="20" spans="1:15" s="10" customFormat="1" ht="15.75" x14ac:dyDescent="0.25">
      <c r="A20" s="5"/>
      <c r="B20" s="22"/>
      <c r="C20" s="20"/>
      <c r="D20" s="20"/>
      <c r="E20" s="20"/>
      <c r="F20" s="148"/>
      <c r="G20" s="20"/>
      <c r="H20" s="20"/>
      <c r="I20" s="20"/>
      <c r="J20" s="28"/>
      <c r="K20" s="1"/>
      <c r="L20" s="1"/>
      <c r="M20" s="22"/>
    </row>
    <row r="21" spans="1:15" ht="22.5" customHeight="1" x14ac:dyDescent="0.2">
      <c r="A21" s="159" t="s">
        <v>0</v>
      </c>
      <c r="B21" s="159" t="s">
        <v>36</v>
      </c>
      <c r="C21" s="159" t="s">
        <v>1</v>
      </c>
      <c r="D21" s="159" t="s">
        <v>43</v>
      </c>
      <c r="E21" s="159" t="s">
        <v>38</v>
      </c>
      <c r="F21" s="159" t="s">
        <v>1385</v>
      </c>
      <c r="G21" s="159" t="s">
        <v>39</v>
      </c>
      <c r="H21" s="159" t="s">
        <v>40</v>
      </c>
      <c r="I21" s="159" t="s">
        <v>41</v>
      </c>
      <c r="J21" s="169" t="s">
        <v>44</v>
      </c>
      <c r="K21" s="159" t="s">
        <v>42</v>
      </c>
      <c r="L21" s="159" t="s">
        <v>1354</v>
      </c>
      <c r="M21" s="159" t="s">
        <v>37</v>
      </c>
    </row>
    <row r="22" spans="1:15" ht="42.75" customHeight="1" x14ac:dyDescent="0.2">
      <c r="A22" s="160"/>
      <c r="B22" s="160"/>
      <c r="C22" s="160"/>
      <c r="D22" s="160"/>
      <c r="E22" s="160"/>
      <c r="F22" s="160"/>
      <c r="G22" s="160"/>
      <c r="H22" s="160"/>
      <c r="I22" s="160"/>
      <c r="J22" s="170"/>
      <c r="K22" s="160"/>
      <c r="L22" s="160"/>
      <c r="M22" s="160"/>
    </row>
    <row r="23" spans="1:15" s="19" customFormat="1" ht="12.75" x14ac:dyDescent="0.25">
      <c r="A23" s="116">
        <v>1</v>
      </c>
      <c r="B23" s="117" t="s">
        <v>1027</v>
      </c>
      <c r="C23" s="118" t="s">
        <v>29</v>
      </c>
      <c r="D23" s="119">
        <v>2</v>
      </c>
      <c r="E23" s="118">
        <v>1</v>
      </c>
      <c r="F23" s="118">
        <v>1</v>
      </c>
      <c r="G23" s="120"/>
      <c r="H23" s="121">
        <f>G23*1.095</f>
        <v>0</v>
      </c>
      <c r="I23" s="121">
        <f>(D23+E23+F23)*G23</f>
        <v>0</v>
      </c>
      <c r="J23" s="122">
        <v>9.5</v>
      </c>
      <c r="K23" s="144">
        <f>I23*1.095</f>
        <v>0</v>
      </c>
      <c r="L23" s="123"/>
      <c r="M23" s="117"/>
      <c r="O23" s="94"/>
    </row>
    <row r="24" spans="1:15" s="19" customFormat="1" ht="12.75" x14ac:dyDescent="0.25">
      <c r="A24" s="116">
        <v>2</v>
      </c>
      <c r="B24" s="117" t="s">
        <v>1346</v>
      </c>
      <c r="C24" s="118" t="s">
        <v>29</v>
      </c>
      <c r="D24" s="119">
        <v>15</v>
      </c>
      <c r="E24" s="118">
        <v>5</v>
      </c>
      <c r="F24" s="118">
        <v>10</v>
      </c>
      <c r="G24" s="120"/>
      <c r="H24" s="121">
        <f t="shared" ref="H24:H111" si="0">G24*1.095</f>
        <v>0</v>
      </c>
      <c r="I24" s="121">
        <f t="shared" ref="I24:I87" si="1">(D24+E24+F24)*G24</f>
        <v>0</v>
      </c>
      <c r="J24" s="122">
        <v>9.5</v>
      </c>
      <c r="K24" s="144">
        <f t="shared" ref="K24:K111" si="2">I24*1.095</f>
        <v>0</v>
      </c>
      <c r="L24" s="123"/>
      <c r="M24" s="117"/>
      <c r="O24" s="94"/>
    </row>
    <row r="25" spans="1:15" s="19" customFormat="1" ht="12.75" x14ac:dyDescent="0.25">
      <c r="A25" s="116">
        <v>3</v>
      </c>
      <c r="B25" s="117" t="s">
        <v>1028</v>
      </c>
      <c r="C25" s="118" t="s">
        <v>29</v>
      </c>
      <c r="D25" s="119">
        <v>10</v>
      </c>
      <c r="E25" s="118">
        <v>5</v>
      </c>
      <c r="F25" s="118">
        <v>5</v>
      </c>
      <c r="G25" s="120"/>
      <c r="H25" s="121">
        <f t="shared" si="0"/>
        <v>0</v>
      </c>
      <c r="I25" s="121">
        <f t="shared" si="1"/>
        <v>0</v>
      </c>
      <c r="J25" s="122">
        <v>9.5</v>
      </c>
      <c r="K25" s="144">
        <f t="shared" si="2"/>
        <v>0</v>
      </c>
      <c r="L25" s="123"/>
      <c r="M25" s="117"/>
      <c r="O25" s="94"/>
    </row>
    <row r="26" spans="1:15" s="19" customFormat="1" ht="12.75" x14ac:dyDescent="0.25">
      <c r="A26" s="116">
        <v>4</v>
      </c>
      <c r="B26" s="117" t="s">
        <v>1029</v>
      </c>
      <c r="C26" s="118" t="s">
        <v>29</v>
      </c>
      <c r="D26" s="119">
        <v>10</v>
      </c>
      <c r="E26" s="118">
        <v>3</v>
      </c>
      <c r="F26" s="118">
        <v>3</v>
      </c>
      <c r="G26" s="120"/>
      <c r="H26" s="121">
        <f t="shared" si="0"/>
        <v>0</v>
      </c>
      <c r="I26" s="121">
        <f t="shared" si="1"/>
        <v>0</v>
      </c>
      <c r="J26" s="122">
        <v>9.5</v>
      </c>
      <c r="K26" s="144">
        <f t="shared" si="2"/>
        <v>0</v>
      </c>
      <c r="L26" s="123"/>
      <c r="M26" s="117"/>
      <c r="O26" s="94"/>
    </row>
    <row r="27" spans="1:15" s="19" customFormat="1" ht="12.75" x14ac:dyDescent="0.25">
      <c r="A27" s="116">
        <v>5</v>
      </c>
      <c r="B27" s="117" t="s">
        <v>1030</v>
      </c>
      <c r="C27" s="118" t="s">
        <v>29</v>
      </c>
      <c r="D27" s="119">
        <v>100</v>
      </c>
      <c r="E27" s="118">
        <v>20</v>
      </c>
      <c r="F27" s="118">
        <v>20</v>
      </c>
      <c r="G27" s="120"/>
      <c r="H27" s="121">
        <f t="shared" si="0"/>
        <v>0</v>
      </c>
      <c r="I27" s="121">
        <f t="shared" si="1"/>
        <v>0</v>
      </c>
      <c r="J27" s="122">
        <v>9.5</v>
      </c>
      <c r="K27" s="144">
        <f t="shared" si="2"/>
        <v>0</v>
      </c>
      <c r="L27" s="123"/>
      <c r="M27" s="117"/>
      <c r="O27" s="94"/>
    </row>
    <row r="28" spans="1:15" s="19" customFormat="1" ht="25.5" x14ac:dyDescent="0.25">
      <c r="A28" s="116">
        <v>6</v>
      </c>
      <c r="B28" s="117" t="s">
        <v>1031</v>
      </c>
      <c r="C28" s="118" t="s">
        <v>29</v>
      </c>
      <c r="D28" s="119">
        <v>100</v>
      </c>
      <c r="E28" s="118">
        <v>10</v>
      </c>
      <c r="F28" s="118">
        <v>30</v>
      </c>
      <c r="G28" s="120"/>
      <c r="H28" s="121">
        <f t="shared" si="0"/>
        <v>0</v>
      </c>
      <c r="I28" s="121">
        <f t="shared" si="1"/>
        <v>0</v>
      </c>
      <c r="J28" s="122">
        <v>9.5</v>
      </c>
      <c r="K28" s="144">
        <f t="shared" si="2"/>
        <v>0</v>
      </c>
      <c r="L28" s="123"/>
      <c r="M28" s="117"/>
      <c r="O28" s="94"/>
    </row>
    <row r="29" spans="1:15" s="125" customFormat="1" ht="25.5" x14ac:dyDescent="0.25">
      <c r="A29" s="116">
        <v>7</v>
      </c>
      <c r="B29" s="117" t="s">
        <v>1210</v>
      </c>
      <c r="C29" s="118" t="s">
        <v>29</v>
      </c>
      <c r="D29" s="119">
        <v>100</v>
      </c>
      <c r="E29" s="118">
        <v>50</v>
      </c>
      <c r="F29" s="118">
        <v>50</v>
      </c>
      <c r="G29" s="120"/>
      <c r="H29" s="121">
        <f t="shared" si="0"/>
        <v>0</v>
      </c>
      <c r="I29" s="121">
        <f t="shared" si="1"/>
        <v>0</v>
      </c>
      <c r="J29" s="122">
        <v>9.5</v>
      </c>
      <c r="K29" s="144">
        <f t="shared" si="2"/>
        <v>0</v>
      </c>
      <c r="L29" s="123"/>
      <c r="M29" s="117"/>
      <c r="O29" s="94"/>
    </row>
    <row r="30" spans="1:15" s="125" customFormat="1" ht="25.5" x14ac:dyDescent="0.25">
      <c r="A30" s="116">
        <v>8</v>
      </c>
      <c r="B30" s="117" t="s">
        <v>1211</v>
      </c>
      <c r="C30" s="118" t="s">
        <v>29</v>
      </c>
      <c r="D30" s="119">
        <v>50</v>
      </c>
      <c r="E30" s="118">
        <v>20</v>
      </c>
      <c r="F30" s="118">
        <v>20</v>
      </c>
      <c r="G30" s="120"/>
      <c r="H30" s="121">
        <f t="shared" si="0"/>
        <v>0</v>
      </c>
      <c r="I30" s="121">
        <f t="shared" si="1"/>
        <v>0</v>
      </c>
      <c r="J30" s="122">
        <v>9.5</v>
      </c>
      <c r="K30" s="144">
        <f t="shared" si="2"/>
        <v>0</v>
      </c>
      <c r="L30" s="123"/>
      <c r="M30" s="117"/>
      <c r="O30" s="94"/>
    </row>
    <row r="31" spans="1:15" s="125" customFormat="1" ht="25.5" x14ac:dyDescent="0.25">
      <c r="A31" s="116">
        <v>9</v>
      </c>
      <c r="B31" s="117" t="s">
        <v>1212</v>
      </c>
      <c r="C31" s="118" t="s">
        <v>29</v>
      </c>
      <c r="D31" s="119">
        <v>10</v>
      </c>
      <c r="E31" s="118">
        <v>2</v>
      </c>
      <c r="F31" s="118">
        <v>3</v>
      </c>
      <c r="G31" s="120"/>
      <c r="H31" s="121">
        <f t="shared" si="0"/>
        <v>0</v>
      </c>
      <c r="I31" s="121">
        <f t="shared" si="1"/>
        <v>0</v>
      </c>
      <c r="J31" s="122">
        <v>9.5</v>
      </c>
      <c r="K31" s="144">
        <f t="shared" si="2"/>
        <v>0</v>
      </c>
      <c r="L31" s="123"/>
      <c r="M31" s="117"/>
      <c r="O31" s="94"/>
    </row>
    <row r="32" spans="1:15" s="19" customFormat="1" ht="25.5" x14ac:dyDescent="0.25">
      <c r="A32" s="116">
        <v>10</v>
      </c>
      <c r="B32" s="117" t="s">
        <v>1032</v>
      </c>
      <c r="C32" s="118" t="s">
        <v>29</v>
      </c>
      <c r="D32" s="119">
        <v>10</v>
      </c>
      <c r="E32" s="118">
        <v>2</v>
      </c>
      <c r="F32" s="118">
        <v>3</v>
      </c>
      <c r="G32" s="120"/>
      <c r="H32" s="121">
        <f t="shared" si="0"/>
        <v>0</v>
      </c>
      <c r="I32" s="121">
        <f t="shared" si="1"/>
        <v>0</v>
      </c>
      <c r="J32" s="122">
        <v>9.5</v>
      </c>
      <c r="K32" s="144">
        <f t="shared" si="2"/>
        <v>0</v>
      </c>
      <c r="L32" s="123"/>
      <c r="M32" s="117"/>
      <c r="O32" s="94"/>
    </row>
    <row r="33" spans="1:15" s="19" customFormat="1" ht="25.5" x14ac:dyDescent="0.25">
      <c r="A33" s="116">
        <v>11</v>
      </c>
      <c r="B33" s="117" t="s">
        <v>1033</v>
      </c>
      <c r="C33" s="118" t="s">
        <v>29</v>
      </c>
      <c r="D33" s="119">
        <v>5</v>
      </c>
      <c r="E33" s="118">
        <v>1</v>
      </c>
      <c r="F33" s="118">
        <v>2</v>
      </c>
      <c r="G33" s="120"/>
      <c r="H33" s="121">
        <f t="shared" si="0"/>
        <v>0</v>
      </c>
      <c r="I33" s="121">
        <f t="shared" si="1"/>
        <v>0</v>
      </c>
      <c r="J33" s="122">
        <v>9.5</v>
      </c>
      <c r="K33" s="144">
        <f t="shared" si="2"/>
        <v>0</v>
      </c>
      <c r="L33" s="123"/>
      <c r="M33" s="117"/>
      <c r="O33" s="94"/>
    </row>
    <row r="34" spans="1:15" s="19" customFormat="1" ht="25.5" x14ac:dyDescent="0.25">
      <c r="A34" s="116">
        <v>12</v>
      </c>
      <c r="B34" s="117" t="s">
        <v>1034</v>
      </c>
      <c r="C34" s="118" t="s">
        <v>29</v>
      </c>
      <c r="D34" s="119">
        <v>5</v>
      </c>
      <c r="E34" s="118">
        <v>1</v>
      </c>
      <c r="F34" s="118">
        <v>2</v>
      </c>
      <c r="G34" s="120"/>
      <c r="H34" s="121">
        <f t="shared" si="0"/>
        <v>0</v>
      </c>
      <c r="I34" s="121">
        <f t="shared" si="1"/>
        <v>0</v>
      </c>
      <c r="J34" s="122">
        <v>9.5</v>
      </c>
      <c r="K34" s="144">
        <f t="shared" si="2"/>
        <v>0</v>
      </c>
      <c r="L34" s="123"/>
      <c r="M34" s="117"/>
      <c r="O34" s="94"/>
    </row>
    <row r="35" spans="1:15" s="19" customFormat="1" ht="25.5" x14ac:dyDescent="0.25">
      <c r="A35" s="116">
        <v>13</v>
      </c>
      <c r="B35" s="117" t="s">
        <v>1035</v>
      </c>
      <c r="C35" s="118" t="s">
        <v>29</v>
      </c>
      <c r="D35" s="119">
        <v>15</v>
      </c>
      <c r="E35" s="118">
        <v>10</v>
      </c>
      <c r="F35" s="118">
        <v>8</v>
      </c>
      <c r="G35" s="120"/>
      <c r="H35" s="121">
        <f t="shared" si="0"/>
        <v>0</v>
      </c>
      <c r="I35" s="121">
        <f t="shared" si="1"/>
        <v>0</v>
      </c>
      <c r="J35" s="122">
        <v>9.5</v>
      </c>
      <c r="K35" s="144">
        <f t="shared" si="2"/>
        <v>0</v>
      </c>
      <c r="L35" s="123"/>
      <c r="M35" s="117"/>
      <c r="O35" s="94"/>
    </row>
    <row r="36" spans="1:15" s="19" customFormat="1" ht="25.5" x14ac:dyDescent="0.25">
      <c r="A36" s="116">
        <v>14</v>
      </c>
      <c r="B36" s="117" t="s">
        <v>1036</v>
      </c>
      <c r="C36" s="118" t="s">
        <v>29</v>
      </c>
      <c r="D36" s="119">
        <v>15</v>
      </c>
      <c r="E36" s="118">
        <v>10</v>
      </c>
      <c r="F36" s="118">
        <v>8</v>
      </c>
      <c r="G36" s="120"/>
      <c r="H36" s="121">
        <f t="shared" si="0"/>
        <v>0</v>
      </c>
      <c r="I36" s="121">
        <f t="shared" si="1"/>
        <v>0</v>
      </c>
      <c r="J36" s="122">
        <v>9.5</v>
      </c>
      <c r="K36" s="144">
        <f t="shared" si="2"/>
        <v>0</v>
      </c>
      <c r="L36" s="123"/>
      <c r="M36" s="117"/>
      <c r="O36" s="94"/>
    </row>
    <row r="37" spans="1:15" s="19" customFormat="1" ht="12.75" x14ac:dyDescent="0.25">
      <c r="A37" s="116">
        <v>15</v>
      </c>
      <c r="B37" s="117" t="s">
        <v>1037</v>
      </c>
      <c r="C37" s="118" t="s">
        <v>29</v>
      </c>
      <c r="D37" s="119">
        <v>15</v>
      </c>
      <c r="E37" s="118">
        <v>5</v>
      </c>
      <c r="F37" s="118">
        <v>5</v>
      </c>
      <c r="G37" s="120"/>
      <c r="H37" s="121">
        <f t="shared" si="0"/>
        <v>0</v>
      </c>
      <c r="I37" s="121">
        <f t="shared" si="1"/>
        <v>0</v>
      </c>
      <c r="J37" s="122">
        <v>9.5</v>
      </c>
      <c r="K37" s="144">
        <f t="shared" si="2"/>
        <v>0</v>
      </c>
      <c r="L37" s="123"/>
      <c r="M37" s="117"/>
      <c r="O37" s="94"/>
    </row>
    <row r="38" spans="1:15" s="125" customFormat="1" ht="25.5" x14ac:dyDescent="0.25">
      <c r="A38" s="116">
        <v>16</v>
      </c>
      <c r="B38" s="117" t="s">
        <v>1213</v>
      </c>
      <c r="C38" s="118" t="s">
        <v>29</v>
      </c>
      <c r="D38" s="119">
        <v>10</v>
      </c>
      <c r="E38" s="118">
        <v>5</v>
      </c>
      <c r="F38" s="118">
        <v>8</v>
      </c>
      <c r="G38" s="120"/>
      <c r="H38" s="121">
        <f t="shared" si="0"/>
        <v>0</v>
      </c>
      <c r="I38" s="121">
        <f t="shared" si="1"/>
        <v>0</v>
      </c>
      <c r="J38" s="122">
        <v>9.5</v>
      </c>
      <c r="K38" s="144">
        <f t="shared" si="2"/>
        <v>0</v>
      </c>
      <c r="L38" s="123"/>
      <c r="M38" s="117"/>
      <c r="O38" s="94"/>
    </row>
    <row r="39" spans="1:15" s="151" customFormat="1" ht="25.5" x14ac:dyDescent="0.25">
      <c r="A39" s="116">
        <v>17</v>
      </c>
      <c r="B39" s="117" t="s">
        <v>1465</v>
      </c>
      <c r="C39" s="118" t="s">
        <v>29</v>
      </c>
      <c r="D39" s="119">
        <v>10</v>
      </c>
      <c r="E39" s="118">
        <v>5</v>
      </c>
      <c r="F39" s="118">
        <v>10</v>
      </c>
      <c r="G39" s="120"/>
      <c r="H39" s="121">
        <f t="shared" si="0"/>
        <v>0</v>
      </c>
      <c r="I39" s="121">
        <f t="shared" si="1"/>
        <v>0</v>
      </c>
      <c r="J39" s="122">
        <v>9.5</v>
      </c>
      <c r="K39" s="144">
        <f t="shared" si="2"/>
        <v>0</v>
      </c>
      <c r="L39" s="123"/>
      <c r="M39" s="117"/>
      <c r="O39" s="94"/>
    </row>
    <row r="40" spans="1:15" s="129" customFormat="1" ht="12.75" x14ac:dyDescent="0.25">
      <c r="A40" s="116">
        <v>18</v>
      </c>
      <c r="B40" s="117" t="s">
        <v>1299</v>
      </c>
      <c r="C40" s="118" t="s">
        <v>29</v>
      </c>
      <c r="D40" s="119">
        <v>5</v>
      </c>
      <c r="E40" s="118">
        <v>2</v>
      </c>
      <c r="F40" s="118">
        <v>4</v>
      </c>
      <c r="G40" s="120"/>
      <c r="H40" s="121">
        <f t="shared" si="0"/>
        <v>0</v>
      </c>
      <c r="I40" s="121">
        <f t="shared" si="1"/>
        <v>0</v>
      </c>
      <c r="J40" s="122">
        <v>9.5</v>
      </c>
      <c r="K40" s="144">
        <f t="shared" si="2"/>
        <v>0</v>
      </c>
      <c r="L40" s="123"/>
      <c r="M40" s="117"/>
      <c r="O40" s="94"/>
    </row>
    <row r="41" spans="1:15" s="19" customFormat="1" ht="12.75" x14ac:dyDescent="0.25">
      <c r="A41" s="116">
        <v>19</v>
      </c>
      <c r="B41" s="117" t="s">
        <v>1038</v>
      </c>
      <c r="C41" s="118" t="s">
        <v>29</v>
      </c>
      <c r="D41" s="119">
        <v>8</v>
      </c>
      <c r="E41" s="118">
        <v>2</v>
      </c>
      <c r="F41" s="118">
        <v>5</v>
      </c>
      <c r="G41" s="120"/>
      <c r="H41" s="121">
        <f t="shared" si="0"/>
        <v>0</v>
      </c>
      <c r="I41" s="121">
        <f t="shared" si="1"/>
        <v>0</v>
      </c>
      <c r="J41" s="122">
        <v>9.5</v>
      </c>
      <c r="K41" s="144">
        <f t="shared" si="2"/>
        <v>0</v>
      </c>
      <c r="L41" s="123"/>
      <c r="M41" s="117"/>
      <c r="O41" s="94"/>
    </row>
    <row r="42" spans="1:15" s="19" customFormat="1" ht="12.75" x14ac:dyDescent="0.25">
      <c r="A42" s="116">
        <v>20</v>
      </c>
      <c r="B42" s="117" t="s">
        <v>1039</v>
      </c>
      <c r="C42" s="118" t="s">
        <v>29</v>
      </c>
      <c r="D42" s="119">
        <v>8</v>
      </c>
      <c r="E42" s="118">
        <v>2</v>
      </c>
      <c r="F42" s="118">
        <v>4</v>
      </c>
      <c r="G42" s="120"/>
      <c r="H42" s="121">
        <f t="shared" si="0"/>
        <v>0</v>
      </c>
      <c r="I42" s="121">
        <f t="shared" si="1"/>
        <v>0</v>
      </c>
      <c r="J42" s="122">
        <v>9.5</v>
      </c>
      <c r="K42" s="144">
        <f t="shared" si="2"/>
        <v>0</v>
      </c>
      <c r="L42" s="123"/>
      <c r="M42" s="117"/>
      <c r="O42" s="94"/>
    </row>
    <row r="43" spans="1:15" s="152" customFormat="1" ht="12.75" x14ac:dyDescent="0.25">
      <c r="A43" s="116">
        <v>21</v>
      </c>
      <c r="B43" s="117" t="s">
        <v>1500</v>
      </c>
      <c r="C43" s="118" t="s">
        <v>29</v>
      </c>
      <c r="D43" s="119">
        <v>2</v>
      </c>
      <c r="E43" s="118">
        <v>2</v>
      </c>
      <c r="F43" s="118">
        <v>2</v>
      </c>
      <c r="G43" s="120"/>
      <c r="H43" s="121">
        <f t="shared" si="0"/>
        <v>0</v>
      </c>
      <c r="I43" s="121">
        <f t="shared" si="1"/>
        <v>0</v>
      </c>
      <c r="J43" s="122">
        <v>9.5</v>
      </c>
      <c r="K43" s="144">
        <f t="shared" si="2"/>
        <v>0</v>
      </c>
      <c r="L43" s="123"/>
      <c r="M43" s="117"/>
      <c r="O43" s="94"/>
    </row>
    <row r="44" spans="1:15" s="152" customFormat="1" ht="12.75" x14ac:dyDescent="0.25">
      <c r="A44" s="116">
        <v>22</v>
      </c>
      <c r="B44" s="117" t="s">
        <v>1501</v>
      </c>
      <c r="C44" s="118" t="s">
        <v>29</v>
      </c>
      <c r="D44" s="119">
        <v>2</v>
      </c>
      <c r="E44" s="118">
        <v>2</v>
      </c>
      <c r="F44" s="118">
        <v>2</v>
      </c>
      <c r="G44" s="120"/>
      <c r="H44" s="121">
        <f t="shared" si="0"/>
        <v>0</v>
      </c>
      <c r="I44" s="121">
        <f t="shared" si="1"/>
        <v>0</v>
      </c>
      <c r="J44" s="122">
        <v>9.5</v>
      </c>
      <c r="K44" s="144">
        <f t="shared" si="2"/>
        <v>0</v>
      </c>
      <c r="L44" s="123"/>
      <c r="M44" s="117"/>
      <c r="O44" s="94"/>
    </row>
    <row r="45" spans="1:15" s="19" customFormat="1" ht="12.75" x14ac:dyDescent="0.25">
      <c r="A45" s="116">
        <v>23</v>
      </c>
      <c r="B45" s="117" t="s">
        <v>1040</v>
      </c>
      <c r="C45" s="118" t="s">
        <v>29</v>
      </c>
      <c r="D45" s="119">
        <v>10</v>
      </c>
      <c r="E45" s="118">
        <v>10</v>
      </c>
      <c r="F45" s="118">
        <v>10</v>
      </c>
      <c r="G45" s="120"/>
      <c r="H45" s="121">
        <f t="shared" si="0"/>
        <v>0</v>
      </c>
      <c r="I45" s="121">
        <f t="shared" si="1"/>
        <v>0</v>
      </c>
      <c r="J45" s="122">
        <v>9.5</v>
      </c>
      <c r="K45" s="144">
        <f t="shared" si="2"/>
        <v>0</v>
      </c>
      <c r="L45" s="123"/>
      <c r="M45" s="117"/>
      <c r="O45" s="94"/>
    </row>
    <row r="46" spans="1:15" s="19" customFormat="1" ht="12.75" x14ac:dyDescent="0.25">
      <c r="A46" s="116">
        <v>24</v>
      </c>
      <c r="B46" s="117" t="s">
        <v>1041</v>
      </c>
      <c r="C46" s="118" t="s">
        <v>29</v>
      </c>
      <c r="D46" s="119">
        <v>5</v>
      </c>
      <c r="E46" s="118">
        <v>1</v>
      </c>
      <c r="F46" s="118">
        <v>1</v>
      </c>
      <c r="G46" s="120"/>
      <c r="H46" s="121">
        <f t="shared" si="0"/>
        <v>0</v>
      </c>
      <c r="I46" s="121">
        <f t="shared" si="1"/>
        <v>0</v>
      </c>
      <c r="J46" s="122">
        <v>9.5</v>
      </c>
      <c r="K46" s="144">
        <f t="shared" si="2"/>
        <v>0</v>
      </c>
      <c r="L46" s="123"/>
      <c r="M46" s="117"/>
      <c r="O46" s="94"/>
    </row>
    <row r="47" spans="1:15" s="19" customFormat="1" ht="12.75" x14ac:dyDescent="0.25">
      <c r="A47" s="116">
        <v>25</v>
      </c>
      <c r="B47" s="117" t="s">
        <v>1042</v>
      </c>
      <c r="C47" s="118" t="s">
        <v>29</v>
      </c>
      <c r="D47" s="119">
        <v>10</v>
      </c>
      <c r="E47" s="118">
        <v>10</v>
      </c>
      <c r="F47" s="118">
        <v>10</v>
      </c>
      <c r="G47" s="120"/>
      <c r="H47" s="121">
        <f t="shared" si="0"/>
        <v>0</v>
      </c>
      <c r="I47" s="121">
        <f t="shared" si="1"/>
        <v>0</v>
      </c>
      <c r="J47" s="122">
        <v>9.5</v>
      </c>
      <c r="K47" s="144">
        <f t="shared" si="2"/>
        <v>0</v>
      </c>
      <c r="L47" s="123"/>
      <c r="M47" s="117"/>
      <c r="O47" s="94"/>
    </row>
    <row r="48" spans="1:15" s="19" customFormat="1" ht="12.75" x14ac:dyDescent="0.25">
      <c r="A48" s="116">
        <v>26</v>
      </c>
      <c r="B48" s="117" t="s">
        <v>1043</v>
      </c>
      <c r="C48" s="118" t="s">
        <v>29</v>
      </c>
      <c r="D48" s="119">
        <v>10</v>
      </c>
      <c r="E48" s="118">
        <v>10</v>
      </c>
      <c r="F48" s="118">
        <v>10</v>
      </c>
      <c r="G48" s="120"/>
      <c r="H48" s="121">
        <f t="shared" si="0"/>
        <v>0</v>
      </c>
      <c r="I48" s="121">
        <f t="shared" si="1"/>
        <v>0</v>
      </c>
      <c r="J48" s="122">
        <v>9.5</v>
      </c>
      <c r="K48" s="144">
        <f t="shared" si="2"/>
        <v>0</v>
      </c>
      <c r="L48" s="123"/>
      <c r="M48" s="117"/>
      <c r="O48" s="94"/>
    </row>
    <row r="49" spans="1:15" s="19" customFormat="1" ht="12.75" x14ac:dyDescent="0.25">
      <c r="A49" s="116">
        <v>27</v>
      </c>
      <c r="B49" s="117" t="s">
        <v>1044</v>
      </c>
      <c r="C49" s="118" t="s">
        <v>29</v>
      </c>
      <c r="D49" s="119">
        <v>50</v>
      </c>
      <c r="E49" s="118">
        <v>20</v>
      </c>
      <c r="F49" s="118">
        <v>30</v>
      </c>
      <c r="G49" s="120"/>
      <c r="H49" s="121">
        <f t="shared" si="0"/>
        <v>0</v>
      </c>
      <c r="I49" s="121">
        <f t="shared" si="1"/>
        <v>0</v>
      </c>
      <c r="J49" s="122">
        <v>9.5</v>
      </c>
      <c r="K49" s="144">
        <f t="shared" si="2"/>
        <v>0</v>
      </c>
      <c r="L49" s="123"/>
      <c r="M49" s="117"/>
      <c r="O49" s="94"/>
    </row>
    <row r="50" spans="1:15" s="19" customFormat="1" ht="12.75" x14ac:dyDescent="0.25">
      <c r="A50" s="116">
        <v>28</v>
      </c>
      <c r="B50" s="117" t="s">
        <v>1045</v>
      </c>
      <c r="C50" s="118" t="s">
        <v>29</v>
      </c>
      <c r="D50" s="119">
        <v>50</v>
      </c>
      <c r="E50" s="118">
        <v>20</v>
      </c>
      <c r="F50" s="118">
        <v>20</v>
      </c>
      <c r="G50" s="120"/>
      <c r="H50" s="121">
        <f t="shared" si="0"/>
        <v>0</v>
      </c>
      <c r="I50" s="121">
        <f t="shared" si="1"/>
        <v>0</v>
      </c>
      <c r="J50" s="122">
        <v>9.5</v>
      </c>
      <c r="K50" s="144">
        <f t="shared" si="2"/>
        <v>0</v>
      </c>
      <c r="L50" s="123"/>
      <c r="M50" s="117"/>
      <c r="O50" s="94"/>
    </row>
    <row r="51" spans="1:15" s="125" customFormat="1" ht="12.75" x14ac:dyDescent="0.25">
      <c r="A51" s="116">
        <v>29</v>
      </c>
      <c r="B51" s="117" t="s">
        <v>1214</v>
      </c>
      <c r="C51" s="118" t="s">
        <v>29</v>
      </c>
      <c r="D51" s="119">
        <v>20</v>
      </c>
      <c r="E51" s="118">
        <v>10</v>
      </c>
      <c r="F51" s="118">
        <v>15</v>
      </c>
      <c r="G51" s="120"/>
      <c r="H51" s="121">
        <f t="shared" si="0"/>
        <v>0</v>
      </c>
      <c r="I51" s="121">
        <f t="shared" si="1"/>
        <v>0</v>
      </c>
      <c r="J51" s="122">
        <v>9.5</v>
      </c>
      <c r="K51" s="144">
        <f t="shared" si="2"/>
        <v>0</v>
      </c>
      <c r="L51" s="123"/>
      <c r="M51" s="117"/>
      <c r="O51" s="94"/>
    </row>
    <row r="52" spans="1:15" s="152" customFormat="1" ht="12.75" x14ac:dyDescent="0.25">
      <c r="A52" s="116">
        <v>30</v>
      </c>
      <c r="B52" s="117" t="s">
        <v>1499</v>
      </c>
      <c r="C52" s="118" t="s">
        <v>29</v>
      </c>
      <c r="D52" s="119">
        <v>10</v>
      </c>
      <c r="E52" s="118">
        <v>5</v>
      </c>
      <c r="F52" s="118">
        <v>5</v>
      </c>
      <c r="G52" s="120"/>
      <c r="H52" s="121">
        <f t="shared" si="0"/>
        <v>0</v>
      </c>
      <c r="I52" s="121">
        <f t="shared" si="1"/>
        <v>0</v>
      </c>
      <c r="J52" s="122">
        <v>9.5</v>
      </c>
      <c r="K52" s="144">
        <f t="shared" si="2"/>
        <v>0</v>
      </c>
      <c r="L52" s="123"/>
      <c r="M52" s="117"/>
      <c r="O52" s="94"/>
    </row>
    <row r="53" spans="1:15" s="152" customFormat="1" ht="12.75" x14ac:dyDescent="0.25">
      <c r="A53" s="116">
        <v>31</v>
      </c>
      <c r="B53" s="117" t="s">
        <v>1498</v>
      </c>
      <c r="C53" s="118" t="s">
        <v>29</v>
      </c>
      <c r="D53" s="119">
        <v>7</v>
      </c>
      <c r="E53" s="118">
        <v>2</v>
      </c>
      <c r="F53" s="118">
        <v>5</v>
      </c>
      <c r="G53" s="120"/>
      <c r="H53" s="121">
        <f t="shared" si="0"/>
        <v>0</v>
      </c>
      <c r="I53" s="121">
        <f t="shared" si="1"/>
        <v>0</v>
      </c>
      <c r="J53" s="122">
        <v>9.5</v>
      </c>
      <c r="K53" s="144">
        <f t="shared" si="2"/>
        <v>0</v>
      </c>
      <c r="L53" s="123"/>
      <c r="M53" s="117"/>
      <c r="O53" s="94"/>
    </row>
    <row r="54" spans="1:15" s="153" customFormat="1" ht="12.75" x14ac:dyDescent="0.25">
      <c r="A54" s="116">
        <v>32</v>
      </c>
      <c r="B54" s="117" t="s">
        <v>1521</v>
      </c>
      <c r="C54" s="118" t="s">
        <v>29</v>
      </c>
      <c r="D54" s="119">
        <v>3</v>
      </c>
      <c r="E54" s="118">
        <v>1</v>
      </c>
      <c r="F54" s="118">
        <v>1</v>
      </c>
      <c r="G54" s="120"/>
      <c r="H54" s="121">
        <f t="shared" si="0"/>
        <v>0</v>
      </c>
      <c r="I54" s="121">
        <f t="shared" si="1"/>
        <v>0</v>
      </c>
      <c r="J54" s="122">
        <v>9.5</v>
      </c>
      <c r="K54" s="144">
        <f t="shared" si="2"/>
        <v>0</v>
      </c>
      <c r="L54" s="123"/>
      <c r="M54" s="117"/>
      <c r="O54" s="94"/>
    </row>
    <row r="55" spans="1:15" s="19" customFormat="1" ht="12.75" x14ac:dyDescent="0.25">
      <c r="A55" s="116">
        <v>33</v>
      </c>
      <c r="B55" s="117" t="s">
        <v>1466</v>
      </c>
      <c r="C55" s="118" t="s">
        <v>29</v>
      </c>
      <c r="D55" s="119">
        <v>5</v>
      </c>
      <c r="E55" s="118">
        <v>1</v>
      </c>
      <c r="F55" s="118">
        <v>2</v>
      </c>
      <c r="G55" s="120"/>
      <c r="H55" s="121">
        <f t="shared" si="0"/>
        <v>0</v>
      </c>
      <c r="I55" s="121">
        <f t="shared" si="1"/>
        <v>0</v>
      </c>
      <c r="J55" s="122">
        <v>9.5</v>
      </c>
      <c r="K55" s="144">
        <f t="shared" si="2"/>
        <v>0</v>
      </c>
      <c r="L55" s="123"/>
      <c r="M55" s="117"/>
      <c r="O55" s="94"/>
    </row>
    <row r="56" spans="1:15" s="19" customFormat="1" ht="12.75" x14ac:dyDescent="0.25">
      <c r="A56" s="116">
        <v>34</v>
      </c>
      <c r="B56" s="117" t="s">
        <v>1467</v>
      </c>
      <c r="C56" s="118" t="s">
        <v>29</v>
      </c>
      <c r="D56" s="119">
        <v>5</v>
      </c>
      <c r="E56" s="118">
        <v>0</v>
      </c>
      <c r="F56" s="118">
        <v>4</v>
      </c>
      <c r="G56" s="120"/>
      <c r="H56" s="121">
        <f t="shared" si="0"/>
        <v>0</v>
      </c>
      <c r="I56" s="121">
        <f t="shared" si="1"/>
        <v>0</v>
      </c>
      <c r="J56" s="122">
        <v>9.5</v>
      </c>
      <c r="K56" s="144">
        <f t="shared" si="2"/>
        <v>0</v>
      </c>
      <c r="L56" s="123"/>
      <c r="M56" s="117"/>
      <c r="O56" s="94"/>
    </row>
    <row r="57" spans="1:15" s="125" customFormat="1" ht="25.5" x14ac:dyDescent="0.25">
      <c r="A57" s="116">
        <v>35</v>
      </c>
      <c r="B57" s="117" t="s">
        <v>1222</v>
      </c>
      <c r="C57" s="118" t="s">
        <v>29</v>
      </c>
      <c r="D57" s="119">
        <v>20</v>
      </c>
      <c r="E57" s="118">
        <v>5</v>
      </c>
      <c r="F57" s="118">
        <v>5</v>
      </c>
      <c r="G57" s="120"/>
      <c r="H57" s="121">
        <f t="shared" si="0"/>
        <v>0</v>
      </c>
      <c r="I57" s="121">
        <f t="shared" si="1"/>
        <v>0</v>
      </c>
      <c r="J57" s="122">
        <v>9.5</v>
      </c>
      <c r="K57" s="144">
        <f t="shared" si="2"/>
        <v>0</v>
      </c>
      <c r="L57" s="123"/>
      <c r="M57" s="117"/>
      <c r="O57" s="94"/>
    </row>
    <row r="58" spans="1:15" s="154" customFormat="1" ht="12.75" x14ac:dyDescent="0.25">
      <c r="A58" s="116">
        <v>36</v>
      </c>
      <c r="B58" s="117" t="s">
        <v>1531</v>
      </c>
      <c r="C58" s="118" t="s">
        <v>29</v>
      </c>
      <c r="D58" s="119">
        <v>10</v>
      </c>
      <c r="E58" s="118">
        <v>1</v>
      </c>
      <c r="F58" s="118">
        <v>2</v>
      </c>
      <c r="G58" s="120"/>
      <c r="H58" s="121">
        <f t="shared" si="0"/>
        <v>0</v>
      </c>
      <c r="I58" s="121">
        <f t="shared" si="1"/>
        <v>0</v>
      </c>
      <c r="J58" s="122">
        <v>9.5</v>
      </c>
      <c r="K58" s="144">
        <f t="shared" si="2"/>
        <v>0</v>
      </c>
      <c r="L58" s="123"/>
      <c r="M58" s="117"/>
      <c r="O58" s="94"/>
    </row>
    <row r="59" spans="1:15" s="129" customFormat="1" ht="25.5" x14ac:dyDescent="0.25">
      <c r="A59" s="116">
        <v>37</v>
      </c>
      <c r="B59" s="117" t="s">
        <v>1298</v>
      </c>
      <c r="C59" s="118" t="s">
        <v>1288</v>
      </c>
      <c r="D59" s="119">
        <v>5</v>
      </c>
      <c r="E59" s="118">
        <v>2</v>
      </c>
      <c r="F59" s="118">
        <v>5</v>
      </c>
      <c r="G59" s="120"/>
      <c r="H59" s="121">
        <f t="shared" si="0"/>
        <v>0</v>
      </c>
      <c r="I59" s="121">
        <f t="shared" si="1"/>
        <v>0</v>
      </c>
      <c r="J59" s="122">
        <v>9.5</v>
      </c>
      <c r="K59" s="144">
        <f t="shared" si="2"/>
        <v>0</v>
      </c>
      <c r="L59" s="123"/>
      <c r="M59" s="117"/>
      <c r="O59" s="94"/>
    </row>
    <row r="60" spans="1:15" s="129" customFormat="1" ht="25.5" x14ac:dyDescent="0.25">
      <c r="A60" s="116">
        <v>38</v>
      </c>
      <c r="B60" s="117" t="s">
        <v>1301</v>
      </c>
      <c r="C60" s="118" t="s">
        <v>29</v>
      </c>
      <c r="D60" s="119">
        <v>5</v>
      </c>
      <c r="E60" s="118">
        <v>2</v>
      </c>
      <c r="F60" s="118">
        <v>5</v>
      </c>
      <c r="G60" s="120"/>
      <c r="H60" s="121">
        <f t="shared" si="0"/>
        <v>0</v>
      </c>
      <c r="I60" s="121">
        <f t="shared" si="1"/>
        <v>0</v>
      </c>
      <c r="J60" s="122">
        <v>9.5</v>
      </c>
      <c r="K60" s="144">
        <f t="shared" si="2"/>
        <v>0</v>
      </c>
      <c r="L60" s="123"/>
      <c r="M60" s="117"/>
      <c r="O60" s="94"/>
    </row>
    <row r="61" spans="1:15" s="129" customFormat="1" ht="25.5" x14ac:dyDescent="0.25">
      <c r="A61" s="116">
        <v>39</v>
      </c>
      <c r="B61" s="117" t="s">
        <v>1302</v>
      </c>
      <c r="C61" s="118" t="s">
        <v>1288</v>
      </c>
      <c r="D61" s="119">
        <v>5</v>
      </c>
      <c r="E61" s="118">
        <v>2</v>
      </c>
      <c r="F61" s="118">
        <v>5</v>
      </c>
      <c r="G61" s="120"/>
      <c r="H61" s="121">
        <f t="shared" si="0"/>
        <v>0</v>
      </c>
      <c r="I61" s="121">
        <f t="shared" si="1"/>
        <v>0</v>
      </c>
      <c r="J61" s="122">
        <v>9.5</v>
      </c>
      <c r="K61" s="144">
        <f t="shared" si="2"/>
        <v>0</v>
      </c>
      <c r="L61" s="123"/>
      <c r="M61" s="117"/>
      <c r="O61" s="94"/>
    </row>
    <row r="62" spans="1:15" s="129" customFormat="1" ht="25.5" x14ac:dyDescent="0.25">
      <c r="A62" s="116">
        <v>40</v>
      </c>
      <c r="B62" s="117" t="s">
        <v>1300</v>
      </c>
      <c r="C62" s="118" t="s">
        <v>1288</v>
      </c>
      <c r="D62" s="119">
        <v>5</v>
      </c>
      <c r="E62" s="118">
        <v>2</v>
      </c>
      <c r="F62" s="118">
        <v>5</v>
      </c>
      <c r="G62" s="120"/>
      <c r="H62" s="121">
        <f t="shared" si="0"/>
        <v>0</v>
      </c>
      <c r="I62" s="121">
        <f t="shared" si="1"/>
        <v>0</v>
      </c>
      <c r="J62" s="122">
        <v>9.5</v>
      </c>
      <c r="K62" s="144">
        <f t="shared" si="2"/>
        <v>0</v>
      </c>
      <c r="L62" s="123"/>
      <c r="M62" s="117"/>
      <c r="O62" s="94"/>
    </row>
    <row r="63" spans="1:15" s="125" customFormat="1" ht="25.5" x14ac:dyDescent="0.25">
      <c r="A63" s="116">
        <v>41</v>
      </c>
      <c r="B63" s="117" t="s">
        <v>1230</v>
      </c>
      <c r="C63" s="118" t="s">
        <v>29</v>
      </c>
      <c r="D63" s="119">
        <v>10</v>
      </c>
      <c r="E63" s="118">
        <v>2</v>
      </c>
      <c r="F63" s="118">
        <v>5</v>
      </c>
      <c r="G63" s="120"/>
      <c r="H63" s="121">
        <f t="shared" si="0"/>
        <v>0</v>
      </c>
      <c r="I63" s="121">
        <f t="shared" si="1"/>
        <v>0</v>
      </c>
      <c r="J63" s="122">
        <v>9.5</v>
      </c>
      <c r="K63" s="144">
        <f t="shared" si="2"/>
        <v>0</v>
      </c>
      <c r="L63" s="123"/>
      <c r="M63" s="117"/>
      <c r="O63" s="94"/>
    </row>
    <row r="64" spans="1:15" s="125" customFormat="1" ht="25.5" x14ac:dyDescent="0.25">
      <c r="A64" s="116">
        <v>42</v>
      </c>
      <c r="B64" s="117" t="s">
        <v>1218</v>
      </c>
      <c r="C64" s="118" t="s">
        <v>29</v>
      </c>
      <c r="D64" s="119">
        <v>5</v>
      </c>
      <c r="E64" s="118">
        <v>2</v>
      </c>
      <c r="F64" s="118">
        <v>2</v>
      </c>
      <c r="G64" s="120"/>
      <c r="H64" s="121">
        <f t="shared" si="0"/>
        <v>0</v>
      </c>
      <c r="I64" s="121">
        <f t="shared" si="1"/>
        <v>0</v>
      </c>
      <c r="J64" s="122">
        <v>9.5</v>
      </c>
      <c r="K64" s="144">
        <f t="shared" si="2"/>
        <v>0</v>
      </c>
      <c r="L64" s="123"/>
      <c r="M64" s="117"/>
      <c r="O64" s="94"/>
    </row>
    <row r="65" spans="1:15" s="125" customFormat="1" ht="25.5" x14ac:dyDescent="0.25">
      <c r="A65" s="116">
        <v>43</v>
      </c>
      <c r="B65" s="117" t="s">
        <v>1217</v>
      </c>
      <c r="C65" s="118" t="s">
        <v>29</v>
      </c>
      <c r="D65" s="119">
        <v>5</v>
      </c>
      <c r="E65" s="118">
        <v>2</v>
      </c>
      <c r="F65" s="118">
        <v>2</v>
      </c>
      <c r="G65" s="120"/>
      <c r="H65" s="121">
        <f t="shared" si="0"/>
        <v>0</v>
      </c>
      <c r="I65" s="121">
        <f t="shared" si="1"/>
        <v>0</v>
      </c>
      <c r="J65" s="122">
        <v>9.5</v>
      </c>
      <c r="K65" s="144">
        <f t="shared" si="2"/>
        <v>0</v>
      </c>
      <c r="L65" s="123"/>
      <c r="M65" s="117"/>
      <c r="O65" s="94"/>
    </row>
    <row r="66" spans="1:15" s="154" customFormat="1" ht="12.75" x14ac:dyDescent="0.25">
      <c r="A66" s="116">
        <v>44</v>
      </c>
      <c r="B66" s="117" t="s">
        <v>1541</v>
      </c>
      <c r="C66" s="118" t="s">
        <v>29</v>
      </c>
      <c r="D66" s="119">
        <v>2</v>
      </c>
      <c r="E66" s="118">
        <v>1</v>
      </c>
      <c r="F66" s="118">
        <v>1</v>
      </c>
      <c r="G66" s="120"/>
      <c r="H66" s="121">
        <f t="shared" si="0"/>
        <v>0</v>
      </c>
      <c r="I66" s="121">
        <f t="shared" si="1"/>
        <v>0</v>
      </c>
      <c r="J66" s="122">
        <v>9.5</v>
      </c>
      <c r="K66" s="144">
        <f t="shared" si="2"/>
        <v>0</v>
      </c>
      <c r="L66" s="123"/>
      <c r="M66" s="117"/>
      <c r="O66" s="94"/>
    </row>
    <row r="67" spans="1:15" s="125" customFormat="1" ht="25.5" x14ac:dyDescent="0.25">
      <c r="A67" s="116">
        <v>45</v>
      </c>
      <c r="B67" s="117" t="s">
        <v>1532</v>
      </c>
      <c r="C67" s="118" t="s">
        <v>29</v>
      </c>
      <c r="D67" s="119">
        <v>20</v>
      </c>
      <c r="E67" s="118">
        <v>0</v>
      </c>
      <c r="F67" s="118">
        <v>2</v>
      </c>
      <c r="G67" s="120"/>
      <c r="H67" s="121">
        <f t="shared" si="0"/>
        <v>0</v>
      </c>
      <c r="I67" s="121">
        <f t="shared" si="1"/>
        <v>0</v>
      </c>
      <c r="J67" s="122">
        <v>9.5</v>
      </c>
      <c r="K67" s="144">
        <f t="shared" si="2"/>
        <v>0</v>
      </c>
      <c r="L67" s="123"/>
      <c r="M67" s="117"/>
      <c r="O67" s="94"/>
    </row>
    <row r="68" spans="1:15" s="125" customFormat="1" ht="12.75" x14ac:dyDescent="0.25">
      <c r="A68" s="116">
        <v>46</v>
      </c>
      <c r="B68" s="117" t="s">
        <v>1219</v>
      </c>
      <c r="C68" s="118" t="s">
        <v>29</v>
      </c>
      <c r="D68" s="119">
        <v>5</v>
      </c>
      <c r="E68" s="118">
        <v>0</v>
      </c>
      <c r="F68" s="118">
        <v>2</v>
      </c>
      <c r="G68" s="120"/>
      <c r="H68" s="121">
        <f t="shared" si="0"/>
        <v>0</v>
      </c>
      <c r="I68" s="121">
        <f t="shared" si="1"/>
        <v>0</v>
      </c>
      <c r="J68" s="122">
        <v>9.5</v>
      </c>
      <c r="K68" s="144">
        <f t="shared" si="2"/>
        <v>0</v>
      </c>
      <c r="L68" s="123"/>
      <c r="M68" s="117"/>
      <c r="O68" s="94"/>
    </row>
    <row r="69" spans="1:15" s="125" customFormat="1" ht="12.75" x14ac:dyDescent="0.25">
      <c r="A69" s="116">
        <v>47</v>
      </c>
      <c r="B69" s="117" t="s">
        <v>1220</v>
      </c>
      <c r="C69" s="118" t="s">
        <v>29</v>
      </c>
      <c r="D69" s="119">
        <v>20</v>
      </c>
      <c r="E69" s="118">
        <v>1</v>
      </c>
      <c r="F69" s="118">
        <v>5</v>
      </c>
      <c r="G69" s="120"/>
      <c r="H69" s="121">
        <f t="shared" si="0"/>
        <v>0</v>
      </c>
      <c r="I69" s="121">
        <f t="shared" si="1"/>
        <v>0</v>
      </c>
      <c r="J69" s="122">
        <v>9.5</v>
      </c>
      <c r="K69" s="144">
        <f t="shared" si="2"/>
        <v>0</v>
      </c>
      <c r="L69" s="123"/>
      <c r="M69" s="117"/>
      <c r="O69" s="94"/>
    </row>
    <row r="70" spans="1:15" s="131" customFormat="1" ht="25.5" x14ac:dyDescent="0.25">
      <c r="A70" s="116">
        <v>48</v>
      </c>
      <c r="B70" s="117" t="s">
        <v>1331</v>
      </c>
      <c r="C70" s="118" t="s">
        <v>29</v>
      </c>
      <c r="D70" s="119">
        <v>5</v>
      </c>
      <c r="E70" s="118">
        <v>3</v>
      </c>
      <c r="F70" s="118">
        <v>3</v>
      </c>
      <c r="G70" s="120"/>
      <c r="H70" s="121">
        <f t="shared" si="0"/>
        <v>0</v>
      </c>
      <c r="I70" s="121">
        <f t="shared" si="1"/>
        <v>0</v>
      </c>
      <c r="J70" s="122">
        <v>9.5</v>
      </c>
      <c r="K70" s="144">
        <f t="shared" si="2"/>
        <v>0</v>
      </c>
      <c r="L70" s="123"/>
      <c r="M70" s="117"/>
      <c r="O70" s="94"/>
    </row>
    <row r="71" spans="1:15" s="154" customFormat="1" ht="12.75" x14ac:dyDescent="0.25">
      <c r="A71" s="116">
        <v>49</v>
      </c>
      <c r="B71" s="117" t="s">
        <v>1530</v>
      </c>
      <c r="C71" s="118"/>
      <c r="D71" s="119">
        <v>5</v>
      </c>
      <c r="E71" s="118">
        <v>0</v>
      </c>
      <c r="F71" s="118">
        <v>2</v>
      </c>
      <c r="G71" s="120"/>
      <c r="H71" s="121">
        <f t="shared" si="0"/>
        <v>0</v>
      </c>
      <c r="I71" s="121">
        <f t="shared" si="1"/>
        <v>0</v>
      </c>
      <c r="J71" s="122">
        <v>9.5</v>
      </c>
      <c r="K71" s="144">
        <f t="shared" si="2"/>
        <v>0</v>
      </c>
      <c r="L71" s="123"/>
      <c r="M71" s="117"/>
      <c r="O71" s="94"/>
    </row>
    <row r="72" spans="1:15" s="125" customFormat="1" ht="25.5" x14ac:dyDescent="0.25">
      <c r="A72" s="116">
        <v>50</v>
      </c>
      <c r="B72" s="117" t="s">
        <v>1228</v>
      </c>
      <c r="C72" s="118" t="s">
        <v>29</v>
      </c>
      <c r="D72" s="119">
        <v>10</v>
      </c>
      <c r="E72" s="118">
        <v>1</v>
      </c>
      <c r="F72" s="118">
        <v>5</v>
      </c>
      <c r="G72" s="120"/>
      <c r="H72" s="121">
        <f t="shared" si="0"/>
        <v>0</v>
      </c>
      <c r="I72" s="121">
        <f t="shared" si="1"/>
        <v>0</v>
      </c>
      <c r="J72" s="122">
        <v>9.5</v>
      </c>
      <c r="K72" s="144">
        <f t="shared" si="2"/>
        <v>0</v>
      </c>
      <c r="L72" s="123"/>
      <c r="M72" s="117"/>
      <c r="O72" s="94"/>
    </row>
    <row r="73" spans="1:15" s="132" customFormat="1" ht="12.75" x14ac:dyDescent="0.25">
      <c r="A73" s="116">
        <v>51</v>
      </c>
      <c r="B73" s="117" t="s">
        <v>1348</v>
      </c>
      <c r="C73" s="118" t="s">
        <v>29</v>
      </c>
      <c r="D73" s="119">
        <v>5</v>
      </c>
      <c r="E73" s="118">
        <v>2</v>
      </c>
      <c r="F73" s="118">
        <v>2</v>
      </c>
      <c r="G73" s="120"/>
      <c r="H73" s="121">
        <f t="shared" si="0"/>
        <v>0</v>
      </c>
      <c r="I73" s="121">
        <f t="shared" si="1"/>
        <v>0</v>
      </c>
      <c r="J73" s="122">
        <v>9.5</v>
      </c>
      <c r="K73" s="144">
        <f t="shared" si="2"/>
        <v>0</v>
      </c>
      <c r="L73" s="123"/>
      <c r="M73" s="117"/>
      <c r="O73" s="94"/>
    </row>
    <row r="74" spans="1:15" s="132" customFormat="1" ht="12.75" x14ac:dyDescent="0.25">
      <c r="A74" s="116">
        <v>52</v>
      </c>
      <c r="B74" s="117" t="s">
        <v>1349</v>
      </c>
      <c r="C74" s="118" t="s">
        <v>29</v>
      </c>
      <c r="D74" s="119">
        <v>5</v>
      </c>
      <c r="E74" s="118">
        <v>1</v>
      </c>
      <c r="F74" s="118">
        <v>2</v>
      </c>
      <c r="G74" s="120"/>
      <c r="H74" s="121">
        <f t="shared" si="0"/>
        <v>0</v>
      </c>
      <c r="I74" s="121">
        <f t="shared" si="1"/>
        <v>0</v>
      </c>
      <c r="J74" s="122">
        <v>9.5</v>
      </c>
      <c r="K74" s="144">
        <f t="shared" si="2"/>
        <v>0</v>
      </c>
      <c r="L74" s="123"/>
      <c r="M74" s="117"/>
      <c r="O74" s="94"/>
    </row>
    <row r="75" spans="1:15" s="132" customFormat="1" ht="12.75" x14ac:dyDescent="0.25">
      <c r="A75" s="116">
        <v>53</v>
      </c>
      <c r="B75" s="117" t="s">
        <v>1350</v>
      </c>
      <c r="C75" s="118" t="s">
        <v>29</v>
      </c>
      <c r="D75" s="119">
        <v>5</v>
      </c>
      <c r="E75" s="118">
        <v>2</v>
      </c>
      <c r="F75" s="118">
        <v>2</v>
      </c>
      <c r="G75" s="120"/>
      <c r="H75" s="121">
        <f t="shared" si="0"/>
        <v>0</v>
      </c>
      <c r="I75" s="121">
        <f t="shared" si="1"/>
        <v>0</v>
      </c>
      <c r="J75" s="122">
        <v>9.5</v>
      </c>
      <c r="K75" s="144">
        <f t="shared" si="2"/>
        <v>0</v>
      </c>
      <c r="L75" s="123"/>
      <c r="M75" s="117"/>
      <c r="O75" s="94"/>
    </row>
    <row r="76" spans="1:15" s="154" customFormat="1" ht="12.75" x14ac:dyDescent="0.25">
      <c r="A76" s="116">
        <v>54</v>
      </c>
      <c r="B76" s="117" t="s">
        <v>1529</v>
      </c>
      <c r="C76" s="118" t="s">
        <v>29</v>
      </c>
      <c r="D76" s="119">
        <v>3</v>
      </c>
      <c r="E76" s="118">
        <v>0</v>
      </c>
      <c r="F76" s="118">
        <v>3</v>
      </c>
      <c r="G76" s="120"/>
      <c r="H76" s="121">
        <f t="shared" si="0"/>
        <v>0</v>
      </c>
      <c r="I76" s="121">
        <f t="shared" si="1"/>
        <v>0</v>
      </c>
      <c r="J76" s="122">
        <v>9.5</v>
      </c>
      <c r="K76" s="144">
        <f t="shared" si="2"/>
        <v>0</v>
      </c>
      <c r="L76" s="123"/>
      <c r="M76" s="117"/>
      <c r="O76" s="94"/>
    </row>
    <row r="77" spans="1:15" s="125" customFormat="1" ht="25.5" x14ac:dyDescent="0.25">
      <c r="A77" s="116">
        <v>55</v>
      </c>
      <c r="B77" s="117" t="s">
        <v>1223</v>
      </c>
      <c r="C77" s="118" t="s">
        <v>29</v>
      </c>
      <c r="D77" s="119">
        <v>5</v>
      </c>
      <c r="E77" s="118">
        <v>0</v>
      </c>
      <c r="F77" s="118">
        <v>3</v>
      </c>
      <c r="G77" s="120"/>
      <c r="H77" s="121">
        <f t="shared" si="0"/>
        <v>0</v>
      </c>
      <c r="I77" s="121">
        <f t="shared" si="1"/>
        <v>0</v>
      </c>
      <c r="J77" s="122">
        <v>9.5</v>
      </c>
      <c r="K77" s="144">
        <f t="shared" si="2"/>
        <v>0</v>
      </c>
      <c r="L77" s="123"/>
      <c r="M77" s="117"/>
      <c r="O77" s="94"/>
    </row>
    <row r="78" spans="1:15" s="125" customFormat="1" ht="12.75" x14ac:dyDescent="0.25">
      <c r="A78" s="116">
        <v>56</v>
      </c>
      <c r="B78" s="117" t="s">
        <v>1226</v>
      </c>
      <c r="C78" s="118" t="s">
        <v>29</v>
      </c>
      <c r="D78" s="119">
        <v>3</v>
      </c>
      <c r="E78" s="118">
        <v>2</v>
      </c>
      <c r="F78" s="118">
        <v>2</v>
      </c>
      <c r="G78" s="120"/>
      <c r="H78" s="121">
        <f t="shared" si="0"/>
        <v>0</v>
      </c>
      <c r="I78" s="121">
        <f t="shared" si="1"/>
        <v>0</v>
      </c>
      <c r="J78" s="122">
        <v>9.5</v>
      </c>
      <c r="K78" s="144">
        <f t="shared" si="2"/>
        <v>0</v>
      </c>
      <c r="L78" s="123"/>
      <c r="M78" s="117"/>
      <c r="O78" s="94"/>
    </row>
    <row r="79" spans="1:15" s="125" customFormat="1" ht="12.75" x14ac:dyDescent="0.25">
      <c r="A79" s="116">
        <v>57</v>
      </c>
      <c r="B79" s="117" t="s">
        <v>1229</v>
      </c>
      <c r="C79" s="118" t="s">
        <v>29</v>
      </c>
      <c r="D79" s="119">
        <v>5</v>
      </c>
      <c r="E79" s="118">
        <v>0</v>
      </c>
      <c r="F79" s="118">
        <v>1</v>
      </c>
      <c r="G79" s="120"/>
      <c r="H79" s="121">
        <f t="shared" si="0"/>
        <v>0</v>
      </c>
      <c r="I79" s="121">
        <f t="shared" si="1"/>
        <v>0</v>
      </c>
      <c r="J79" s="122">
        <v>9.5</v>
      </c>
      <c r="K79" s="144">
        <f t="shared" si="2"/>
        <v>0</v>
      </c>
      <c r="L79" s="123"/>
      <c r="M79" s="117"/>
      <c r="O79" s="94"/>
    </row>
    <row r="80" spans="1:15" s="133" customFormat="1" ht="25.5" x14ac:dyDescent="0.25">
      <c r="A80" s="116">
        <v>58</v>
      </c>
      <c r="B80" s="117" t="s">
        <v>1351</v>
      </c>
      <c r="C80" s="118" t="s">
        <v>29</v>
      </c>
      <c r="D80" s="119">
        <v>10</v>
      </c>
      <c r="E80" s="118">
        <v>5</v>
      </c>
      <c r="F80" s="118">
        <v>7</v>
      </c>
      <c r="G80" s="120"/>
      <c r="H80" s="121">
        <f t="shared" si="0"/>
        <v>0</v>
      </c>
      <c r="I80" s="121">
        <f t="shared" si="1"/>
        <v>0</v>
      </c>
      <c r="J80" s="122">
        <v>9.5</v>
      </c>
      <c r="K80" s="144">
        <f t="shared" si="2"/>
        <v>0</v>
      </c>
      <c r="L80" s="123"/>
      <c r="M80" s="117"/>
      <c r="O80" s="94"/>
    </row>
    <row r="81" spans="1:15" s="125" customFormat="1" ht="12.75" x14ac:dyDescent="0.25">
      <c r="A81" s="116">
        <v>59</v>
      </c>
      <c r="B81" s="117" t="s">
        <v>1224</v>
      </c>
      <c r="C81" s="118" t="s">
        <v>29</v>
      </c>
      <c r="D81" s="119">
        <v>50</v>
      </c>
      <c r="E81" s="118">
        <v>20</v>
      </c>
      <c r="F81" s="118">
        <v>20</v>
      </c>
      <c r="G81" s="120"/>
      <c r="H81" s="121">
        <f t="shared" si="0"/>
        <v>0</v>
      </c>
      <c r="I81" s="121">
        <f t="shared" si="1"/>
        <v>0</v>
      </c>
      <c r="J81" s="122">
        <v>9.5</v>
      </c>
      <c r="K81" s="144">
        <f t="shared" si="2"/>
        <v>0</v>
      </c>
      <c r="L81" s="123"/>
      <c r="M81" s="117"/>
      <c r="O81" s="94"/>
    </row>
    <row r="82" spans="1:15" s="125" customFormat="1" ht="25.5" x14ac:dyDescent="0.25">
      <c r="A82" s="116">
        <v>60</v>
      </c>
      <c r="B82" s="117" t="s">
        <v>1225</v>
      </c>
      <c r="C82" s="118" t="s">
        <v>29</v>
      </c>
      <c r="D82" s="119">
        <v>50</v>
      </c>
      <c r="E82" s="118">
        <v>30</v>
      </c>
      <c r="F82" s="118">
        <v>30</v>
      </c>
      <c r="G82" s="120"/>
      <c r="H82" s="121">
        <f t="shared" si="0"/>
        <v>0</v>
      </c>
      <c r="I82" s="121">
        <f t="shared" si="1"/>
        <v>0</v>
      </c>
      <c r="J82" s="122">
        <v>9.5</v>
      </c>
      <c r="K82" s="144">
        <f t="shared" si="2"/>
        <v>0</v>
      </c>
      <c r="L82" s="123"/>
      <c r="M82" s="117"/>
      <c r="O82" s="94"/>
    </row>
    <row r="83" spans="1:15" s="126" customFormat="1" ht="25.5" x14ac:dyDescent="0.25">
      <c r="A83" s="116">
        <v>61</v>
      </c>
      <c r="B83" s="117" t="s">
        <v>1237</v>
      </c>
      <c r="C83" s="118" t="s">
        <v>29</v>
      </c>
      <c r="D83" s="119">
        <v>30</v>
      </c>
      <c r="E83" s="118">
        <v>7</v>
      </c>
      <c r="F83" s="118">
        <v>15</v>
      </c>
      <c r="G83" s="120"/>
      <c r="H83" s="121">
        <f t="shared" si="0"/>
        <v>0</v>
      </c>
      <c r="I83" s="121">
        <f t="shared" si="1"/>
        <v>0</v>
      </c>
      <c r="J83" s="122">
        <v>9.5</v>
      </c>
      <c r="K83" s="144">
        <f t="shared" si="2"/>
        <v>0</v>
      </c>
      <c r="L83" s="123"/>
      <c r="M83" s="117"/>
      <c r="O83" s="94"/>
    </row>
    <row r="84" spans="1:15" s="126" customFormat="1" ht="25.5" x14ac:dyDescent="0.25">
      <c r="A84" s="116">
        <v>62</v>
      </c>
      <c r="B84" s="117" t="s">
        <v>1238</v>
      </c>
      <c r="C84" s="118" t="s">
        <v>29</v>
      </c>
      <c r="D84" s="119">
        <v>10</v>
      </c>
      <c r="E84" s="118">
        <v>7</v>
      </c>
      <c r="F84" s="118">
        <v>10</v>
      </c>
      <c r="G84" s="120"/>
      <c r="H84" s="121">
        <f t="shared" si="0"/>
        <v>0</v>
      </c>
      <c r="I84" s="121">
        <f t="shared" si="1"/>
        <v>0</v>
      </c>
      <c r="J84" s="122">
        <v>9.5</v>
      </c>
      <c r="K84" s="144">
        <f t="shared" si="2"/>
        <v>0</v>
      </c>
      <c r="L84" s="123"/>
      <c r="M84" s="117"/>
      <c r="O84" s="94"/>
    </row>
    <row r="85" spans="1:15" s="126" customFormat="1" ht="25.5" x14ac:dyDescent="0.25">
      <c r="A85" s="116">
        <v>63</v>
      </c>
      <c r="B85" s="117" t="s">
        <v>1227</v>
      </c>
      <c r="C85" s="118" t="s">
        <v>29</v>
      </c>
      <c r="D85" s="119">
        <v>10</v>
      </c>
      <c r="E85" s="118">
        <v>5</v>
      </c>
      <c r="F85" s="118">
        <v>5</v>
      </c>
      <c r="G85" s="120"/>
      <c r="H85" s="121">
        <f t="shared" si="0"/>
        <v>0</v>
      </c>
      <c r="I85" s="121">
        <f t="shared" si="1"/>
        <v>0</v>
      </c>
      <c r="J85" s="122">
        <v>9.5</v>
      </c>
      <c r="K85" s="144">
        <f t="shared" si="2"/>
        <v>0</v>
      </c>
      <c r="L85" s="123"/>
      <c r="M85" s="117"/>
      <c r="O85" s="94"/>
    </row>
    <row r="86" spans="1:15" s="154" customFormat="1" ht="12.75" x14ac:dyDescent="0.25">
      <c r="A86" s="116">
        <v>64</v>
      </c>
      <c r="B86" s="117" t="s">
        <v>1543</v>
      </c>
      <c r="C86" s="118" t="s">
        <v>29</v>
      </c>
      <c r="D86" s="119">
        <v>15</v>
      </c>
      <c r="E86" s="118">
        <v>3</v>
      </c>
      <c r="F86" s="118">
        <v>10</v>
      </c>
      <c r="G86" s="120"/>
      <c r="H86" s="121">
        <f t="shared" si="0"/>
        <v>0</v>
      </c>
      <c r="I86" s="121">
        <f t="shared" si="1"/>
        <v>0</v>
      </c>
      <c r="J86" s="122">
        <v>9.5</v>
      </c>
      <c r="K86" s="144">
        <f t="shared" si="2"/>
        <v>0</v>
      </c>
      <c r="L86" s="123"/>
      <c r="M86" s="117"/>
      <c r="O86" s="94"/>
    </row>
    <row r="87" spans="1:15" s="155" customFormat="1" ht="12.75" x14ac:dyDescent="0.25">
      <c r="A87" s="116">
        <v>65</v>
      </c>
      <c r="B87" s="117" t="s">
        <v>1563</v>
      </c>
      <c r="C87" s="118" t="s">
        <v>29</v>
      </c>
      <c r="D87" s="119">
        <v>15</v>
      </c>
      <c r="E87" s="118">
        <v>3</v>
      </c>
      <c r="F87" s="118">
        <v>5</v>
      </c>
      <c r="G87" s="120"/>
      <c r="H87" s="121">
        <f t="shared" si="0"/>
        <v>0</v>
      </c>
      <c r="I87" s="121">
        <f t="shared" si="1"/>
        <v>0</v>
      </c>
      <c r="J87" s="122">
        <v>9.5</v>
      </c>
      <c r="K87" s="144">
        <f t="shared" si="2"/>
        <v>0</v>
      </c>
      <c r="L87" s="123"/>
      <c r="M87" s="117"/>
      <c r="O87" s="94"/>
    </row>
    <row r="88" spans="1:15" s="154" customFormat="1" ht="12.75" x14ac:dyDescent="0.25">
      <c r="A88" s="116">
        <v>66</v>
      </c>
      <c r="B88" s="117" t="s">
        <v>1544</v>
      </c>
      <c r="C88" s="118" t="s">
        <v>29</v>
      </c>
      <c r="D88" s="119">
        <v>2</v>
      </c>
      <c r="E88" s="118">
        <v>0</v>
      </c>
      <c r="F88" s="118">
        <v>1</v>
      </c>
      <c r="G88" s="120"/>
      <c r="H88" s="121">
        <f t="shared" si="0"/>
        <v>0</v>
      </c>
      <c r="I88" s="121">
        <f t="shared" ref="I88:I129" si="3">(D88+E88+F88)*G88</f>
        <v>0</v>
      </c>
      <c r="J88" s="122">
        <v>9.5</v>
      </c>
      <c r="K88" s="144">
        <f t="shared" si="2"/>
        <v>0</v>
      </c>
      <c r="L88" s="123"/>
      <c r="M88" s="117"/>
      <c r="O88" s="94"/>
    </row>
    <row r="89" spans="1:15" s="155" customFormat="1" ht="12.75" x14ac:dyDescent="0.25">
      <c r="A89" s="116">
        <v>67</v>
      </c>
      <c r="B89" s="117" t="s">
        <v>1561</v>
      </c>
      <c r="C89" s="118" t="s">
        <v>29</v>
      </c>
      <c r="D89" s="119">
        <v>1</v>
      </c>
      <c r="E89" s="118">
        <v>0</v>
      </c>
      <c r="F89" s="118">
        <v>1</v>
      </c>
      <c r="G89" s="120"/>
      <c r="H89" s="121">
        <f t="shared" si="0"/>
        <v>0</v>
      </c>
      <c r="I89" s="121">
        <f t="shared" si="3"/>
        <v>0</v>
      </c>
      <c r="J89" s="122">
        <v>9.5</v>
      </c>
      <c r="K89" s="144">
        <f t="shared" si="2"/>
        <v>0</v>
      </c>
      <c r="L89" s="123"/>
      <c r="M89" s="117"/>
      <c r="O89" s="94"/>
    </row>
    <row r="90" spans="1:15" s="155" customFormat="1" ht="12.75" x14ac:dyDescent="0.25">
      <c r="A90" s="116">
        <v>68</v>
      </c>
      <c r="B90" s="117" t="s">
        <v>1562</v>
      </c>
      <c r="C90" s="118" t="s">
        <v>29</v>
      </c>
      <c r="D90" s="119">
        <v>1</v>
      </c>
      <c r="E90" s="118">
        <v>1</v>
      </c>
      <c r="F90" s="118">
        <v>1</v>
      </c>
      <c r="G90" s="120"/>
      <c r="H90" s="121">
        <f t="shared" si="0"/>
        <v>0</v>
      </c>
      <c r="I90" s="121">
        <f t="shared" si="3"/>
        <v>0</v>
      </c>
      <c r="J90" s="122">
        <v>9.5</v>
      </c>
      <c r="K90" s="144">
        <f t="shared" si="2"/>
        <v>0</v>
      </c>
      <c r="L90" s="123"/>
      <c r="M90" s="117"/>
      <c r="O90" s="94"/>
    </row>
    <row r="91" spans="1:15" s="154" customFormat="1" ht="25.5" x14ac:dyDescent="0.25">
      <c r="A91" s="116">
        <v>69</v>
      </c>
      <c r="B91" s="117" t="s">
        <v>1545</v>
      </c>
      <c r="C91" s="118" t="s">
        <v>29</v>
      </c>
      <c r="D91" s="119">
        <v>2</v>
      </c>
      <c r="E91" s="118">
        <v>0</v>
      </c>
      <c r="F91" s="118">
        <v>1</v>
      </c>
      <c r="G91" s="120"/>
      <c r="H91" s="121">
        <f t="shared" si="0"/>
        <v>0</v>
      </c>
      <c r="I91" s="121">
        <f t="shared" si="3"/>
        <v>0</v>
      </c>
      <c r="J91" s="122">
        <v>9.5</v>
      </c>
      <c r="K91" s="144">
        <f t="shared" si="2"/>
        <v>0</v>
      </c>
      <c r="L91" s="123"/>
      <c r="M91" s="117"/>
      <c r="O91" s="94"/>
    </row>
    <row r="92" spans="1:15" s="154" customFormat="1" ht="25.5" x14ac:dyDescent="0.25">
      <c r="A92" s="116">
        <v>70</v>
      </c>
      <c r="B92" s="117" t="s">
        <v>1547</v>
      </c>
      <c r="C92" s="118" t="s">
        <v>29</v>
      </c>
      <c r="D92" s="119">
        <v>2</v>
      </c>
      <c r="E92" s="118">
        <v>0</v>
      </c>
      <c r="F92" s="118">
        <v>1</v>
      </c>
      <c r="G92" s="120"/>
      <c r="H92" s="121">
        <f t="shared" si="0"/>
        <v>0</v>
      </c>
      <c r="I92" s="121">
        <f t="shared" si="3"/>
        <v>0</v>
      </c>
      <c r="J92" s="122">
        <v>9.5</v>
      </c>
      <c r="K92" s="144">
        <f t="shared" si="2"/>
        <v>0</v>
      </c>
      <c r="L92" s="123"/>
      <c r="M92" s="117"/>
      <c r="O92" s="94"/>
    </row>
    <row r="93" spans="1:15" s="154" customFormat="1" ht="25.5" x14ac:dyDescent="0.25">
      <c r="A93" s="116">
        <v>71</v>
      </c>
      <c r="B93" s="117" t="s">
        <v>1546</v>
      </c>
      <c r="C93" s="118" t="s">
        <v>29</v>
      </c>
      <c r="D93" s="119">
        <v>2</v>
      </c>
      <c r="E93" s="118">
        <v>0</v>
      </c>
      <c r="F93" s="118">
        <v>1</v>
      </c>
      <c r="G93" s="120"/>
      <c r="H93" s="121">
        <f t="shared" si="0"/>
        <v>0</v>
      </c>
      <c r="I93" s="121">
        <f t="shared" si="3"/>
        <v>0</v>
      </c>
      <c r="J93" s="122">
        <v>9.5</v>
      </c>
      <c r="K93" s="144">
        <f t="shared" si="2"/>
        <v>0</v>
      </c>
      <c r="L93" s="123"/>
      <c r="M93" s="117"/>
      <c r="O93" s="94"/>
    </row>
    <row r="94" spans="1:15" s="154" customFormat="1" ht="12.75" x14ac:dyDescent="0.25">
      <c r="A94" s="116">
        <v>72</v>
      </c>
      <c r="B94" s="117" t="s">
        <v>1548</v>
      </c>
      <c r="C94" s="118" t="s">
        <v>29</v>
      </c>
      <c r="D94" s="119">
        <v>1</v>
      </c>
      <c r="E94" s="118">
        <v>0</v>
      </c>
      <c r="F94" s="118">
        <v>1</v>
      </c>
      <c r="G94" s="120"/>
      <c r="H94" s="121">
        <f t="shared" si="0"/>
        <v>0</v>
      </c>
      <c r="I94" s="121">
        <f t="shared" si="3"/>
        <v>0</v>
      </c>
      <c r="J94" s="122">
        <v>9.5</v>
      </c>
      <c r="K94" s="144">
        <f t="shared" si="2"/>
        <v>0</v>
      </c>
      <c r="L94" s="123"/>
      <c r="M94" s="117"/>
      <c r="O94" s="94"/>
    </row>
    <row r="95" spans="1:15" s="126" customFormat="1" ht="25.5" x14ac:dyDescent="0.25">
      <c r="A95" s="116">
        <v>73</v>
      </c>
      <c r="B95" s="117" t="s">
        <v>1231</v>
      </c>
      <c r="C95" s="118" t="s">
        <v>29</v>
      </c>
      <c r="D95" s="119">
        <v>10</v>
      </c>
      <c r="E95" s="118">
        <v>2</v>
      </c>
      <c r="F95" s="118">
        <v>2</v>
      </c>
      <c r="G95" s="120"/>
      <c r="H95" s="121">
        <f t="shared" si="0"/>
        <v>0</v>
      </c>
      <c r="I95" s="121">
        <f t="shared" si="3"/>
        <v>0</v>
      </c>
      <c r="J95" s="122">
        <v>9.5</v>
      </c>
      <c r="K95" s="144">
        <f t="shared" si="2"/>
        <v>0</v>
      </c>
      <c r="L95" s="123"/>
      <c r="M95" s="117"/>
      <c r="O95" s="94"/>
    </row>
    <row r="96" spans="1:15" s="126" customFormat="1" ht="25.5" x14ac:dyDescent="0.25">
      <c r="A96" s="116">
        <v>74</v>
      </c>
      <c r="B96" s="117" t="s">
        <v>1232</v>
      </c>
      <c r="C96" s="118" t="s">
        <v>29</v>
      </c>
      <c r="D96" s="119">
        <v>10</v>
      </c>
      <c r="E96" s="118">
        <v>2</v>
      </c>
      <c r="F96" s="118">
        <v>2</v>
      </c>
      <c r="G96" s="120"/>
      <c r="H96" s="121">
        <f t="shared" si="0"/>
        <v>0</v>
      </c>
      <c r="I96" s="121">
        <f t="shared" si="3"/>
        <v>0</v>
      </c>
      <c r="J96" s="122">
        <v>9.5</v>
      </c>
      <c r="K96" s="144">
        <f t="shared" si="2"/>
        <v>0</v>
      </c>
      <c r="L96" s="123"/>
      <c r="M96" s="117"/>
      <c r="O96" s="94"/>
    </row>
    <row r="97" spans="1:15" s="151" customFormat="1" ht="25.5" x14ac:dyDescent="0.25">
      <c r="A97" s="116">
        <v>75</v>
      </c>
      <c r="B97" s="117" t="s">
        <v>1469</v>
      </c>
      <c r="C97" s="118" t="s">
        <v>29</v>
      </c>
      <c r="D97" s="119">
        <v>2</v>
      </c>
      <c r="E97" s="118">
        <v>1</v>
      </c>
      <c r="F97" s="118">
        <v>2</v>
      </c>
      <c r="G97" s="120"/>
      <c r="H97" s="121">
        <f t="shared" si="0"/>
        <v>0</v>
      </c>
      <c r="I97" s="121">
        <f t="shared" si="3"/>
        <v>0</v>
      </c>
      <c r="J97" s="122">
        <v>9.5</v>
      </c>
      <c r="K97" s="144">
        <f t="shared" si="2"/>
        <v>0</v>
      </c>
      <c r="L97" s="123"/>
      <c r="M97" s="117"/>
      <c r="O97" s="94"/>
    </row>
    <row r="98" spans="1:15" s="126" customFormat="1" ht="12.75" x14ac:dyDescent="0.25">
      <c r="A98" s="116">
        <v>76</v>
      </c>
      <c r="B98" s="117" t="s">
        <v>1233</v>
      </c>
      <c r="C98" s="118" t="s">
        <v>29</v>
      </c>
      <c r="D98" s="119">
        <v>10</v>
      </c>
      <c r="E98" s="118">
        <v>2</v>
      </c>
      <c r="F98" s="118">
        <v>2</v>
      </c>
      <c r="G98" s="120"/>
      <c r="H98" s="121">
        <f t="shared" si="0"/>
        <v>0</v>
      </c>
      <c r="I98" s="121">
        <f t="shared" si="3"/>
        <v>0</v>
      </c>
      <c r="J98" s="122">
        <v>9.5</v>
      </c>
      <c r="K98" s="144">
        <f t="shared" si="2"/>
        <v>0</v>
      </c>
      <c r="L98" s="123"/>
      <c r="M98" s="117"/>
      <c r="O98" s="94"/>
    </row>
    <row r="99" spans="1:15" s="126" customFormat="1" ht="12.75" x14ac:dyDescent="0.25">
      <c r="A99" s="116">
        <v>77</v>
      </c>
      <c r="B99" s="117" t="s">
        <v>1234</v>
      </c>
      <c r="C99" s="118" t="s">
        <v>29</v>
      </c>
      <c r="D99" s="119">
        <v>10</v>
      </c>
      <c r="E99" s="118">
        <v>2</v>
      </c>
      <c r="F99" s="118">
        <v>2</v>
      </c>
      <c r="G99" s="120"/>
      <c r="H99" s="121">
        <f t="shared" si="0"/>
        <v>0</v>
      </c>
      <c r="I99" s="121">
        <f t="shared" si="3"/>
        <v>0</v>
      </c>
      <c r="J99" s="122">
        <v>9.5</v>
      </c>
      <c r="K99" s="144">
        <f t="shared" si="2"/>
        <v>0</v>
      </c>
      <c r="L99" s="123"/>
      <c r="M99" s="117"/>
      <c r="O99" s="94"/>
    </row>
    <row r="100" spans="1:15" s="126" customFormat="1" ht="12.75" x14ac:dyDescent="0.25">
      <c r="A100" s="116">
        <v>78</v>
      </c>
      <c r="B100" s="117" t="s">
        <v>1468</v>
      </c>
      <c r="C100" s="118" t="s">
        <v>29</v>
      </c>
      <c r="D100" s="119">
        <v>10</v>
      </c>
      <c r="E100" s="118">
        <v>2</v>
      </c>
      <c r="F100" s="118">
        <v>2</v>
      </c>
      <c r="G100" s="120"/>
      <c r="H100" s="121">
        <f t="shared" si="0"/>
        <v>0</v>
      </c>
      <c r="I100" s="121">
        <f t="shared" si="3"/>
        <v>0</v>
      </c>
      <c r="J100" s="122">
        <v>9.5</v>
      </c>
      <c r="K100" s="144">
        <f t="shared" si="2"/>
        <v>0</v>
      </c>
      <c r="L100" s="123"/>
      <c r="M100" s="117"/>
      <c r="O100" s="94"/>
    </row>
    <row r="101" spans="1:15" s="125" customFormat="1" ht="25.5" x14ac:dyDescent="0.25">
      <c r="A101" s="116">
        <v>79</v>
      </c>
      <c r="B101" s="117" t="s">
        <v>1235</v>
      </c>
      <c r="C101" s="118" t="s">
        <v>29</v>
      </c>
      <c r="D101" s="119">
        <v>100</v>
      </c>
      <c r="E101" s="118">
        <v>20</v>
      </c>
      <c r="F101" s="118">
        <v>30</v>
      </c>
      <c r="G101" s="120"/>
      <c r="H101" s="121">
        <f t="shared" si="0"/>
        <v>0</v>
      </c>
      <c r="I101" s="121">
        <f t="shared" si="3"/>
        <v>0</v>
      </c>
      <c r="J101" s="122">
        <v>9.5</v>
      </c>
      <c r="K101" s="144">
        <f t="shared" si="2"/>
        <v>0</v>
      </c>
      <c r="L101" s="123"/>
      <c r="M101" s="117"/>
      <c r="O101" s="94"/>
    </row>
    <row r="102" spans="1:15" s="126" customFormat="1" ht="25.5" x14ac:dyDescent="0.25">
      <c r="A102" s="116">
        <v>80</v>
      </c>
      <c r="B102" s="117" t="s">
        <v>1221</v>
      </c>
      <c r="C102" s="118" t="s">
        <v>29</v>
      </c>
      <c r="D102" s="119">
        <v>20</v>
      </c>
      <c r="E102" s="118">
        <v>10</v>
      </c>
      <c r="F102" s="118">
        <v>10</v>
      </c>
      <c r="G102" s="120"/>
      <c r="H102" s="121">
        <f t="shared" si="0"/>
        <v>0</v>
      </c>
      <c r="I102" s="121">
        <f t="shared" si="3"/>
        <v>0</v>
      </c>
      <c r="J102" s="122">
        <v>9.5</v>
      </c>
      <c r="K102" s="144">
        <f t="shared" si="2"/>
        <v>0</v>
      </c>
      <c r="L102" s="123"/>
      <c r="M102" s="117"/>
      <c r="O102" s="94"/>
    </row>
    <row r="103" spans="1:15" s="126" customFormat="1" ht="12.75" x14ac:dyDescent="0.25">
      <c r="A103" s="116">
        <v>81</v>
      </c>
      <c r="B103" s="117" t="s">
        <v>1236</v>
      </c>
      <c r="C103" s="118" t="s">
        <v>29</v>
      </c>
      <c r="D103" s="119">
        <v>5</v>
      </c>
      <c r="E103" s="118">
        <v>5</v>
      </c>
      <c r="F103" s="118">
        <v>5</v>
      </c>
      <c r="G103" s="120"/>
      <c r="H103" s="121">
        <f t="shared" si="0"/>
        <v>0</v>
      </c>
      <c r="I103" s="121">
        <f t="shared" si="3"/>
        <v>0</v>
      </c>
      <c r="J103" s="122">
        <v>9.5</v>
      </c>
      <c r="K103" s="144">
        <f t="shared" si="2"/>
        <v>0</v>
      </c>
      <c r="L103" s="123"/>
      <c r="M103" s="117"/>
      <c r="O103" s="94"/>
    </row>
    <row r="104" spans="1:15" s="132" customFormat="1" ht="12.75" x14ac:dyDescent="0.25">
      <c r="A104" s="116">
        <v>82</v>
      </c>
      <c r="B104" s="117" t="s">
        <v>1347</v>
      </c>
      <c r="C104" s="118" t="s">
        <v>29</v>
      </c>
      <c r="D104" s="119">
        <v>5</v>
      </c>
      <c r="E104" s="118">
        <v>5</v>
      </c>
      <c r="F104" s="118">
        <v>5</v>
      </c>
      <c r="G104" s="120"/>
      <c r="H104" s="121">
        <f t="shared" si="0"/>
        <v>0</v>
      </c>
      <c r="I104" s="121">
        <f t="shared" si="3"/>
        <v>0</v>
      </c>
      <c r="J104" s="122">
        <v>9.5</v>
      </c>
      <c r="K104" s="144">
        <f t="shared" si="2"/>
        <v>0</v>
      </c>
      <c r="L104" s="123"/>
      <c r="M104" s="117"/>
      <c r="O104" s="94"/>
    </row>
    <row r="105" spans="1:15" s="126" customFormat="1" ht="12.75" x14ac:dyDescent="0.25">
      <c r="A105" s="116">
        <v>83</v>
      </c>
      <c r="B105" s="117" t="s">
        <v>1240</v>
      </c>
      <c r="C105" s="118" t="s">
        <v>29</v>
      </c>
      <c r="D105" s="119">
        <v>5</v>
      </c>
      <c r="E105" s="118">
        <v>2</v>
      </c>
      <c r="F105" s="118">
        <v>2</v>
      </c>
      <c r="G105" s="120"/>
      <c r="H105" s="121">
        <f t="shared" si="0"/>
        <v>0</v>
      </c>
      <c r="I105" s="121">
        <f t="shared" si="3"/>
        <v>0</v>
      </c>
      <c r="J105" s="122">
        <v>9.5</v>
      </c>
      <c r="K105" s="144">
        <f t="shared" si="2"/>
        <v>0</v>
      </c>
      <c r="L105" s="123"/>
      <c r="M105" s="117"/>
      <c r="O105" s="94"/>
    </row>
    <row r="106" spans="1:15" s="155" customFormat="1" ht="12.75" x14ac:dyDescent="0.25">
      <c r="A106" s="116">
        <v>84</v>
      </c>
      <c r="B106" s="117" t="s">
        <v>1556</v>
      </c>
      <c r="C106" s="118" t="s">
        <v>29</v>
      </c>
      <c r="D106" s="119">
        <v>2</v>
      </c>
      <c r="E106" s="118">
        <v>2</v>
      </c>
      <c r="F106" s="118">
        <v>2</v>
      </c>
      <c r="G106" s="120"/>
      <c r="H106" s="121">
        <f t="shared" si="0"/>
        <v>0</v>
      </c>
      <c r="I106" s="121">
        <f t="shared" si="3"/>
        <v>0</v>
      </c>
      <c r="J106" s="122">
        <v>9.5</v>
      </c>
      <c r="K106" s="144">
        <f t="shared" si="2"/>
        <v>0</v>
      </c>
      <c r="L106" s="123"/>
      <c r="M106" s="117"/>
      <c r="O106" s="94"/>
    </row>
    <row r="107" spans="1:15" s="155" customFormat="1" ht="12.75" x14ac:dyDescent="0.25">
      <c r="A107" s="116">
        <v>85</v>
      </c>
      <c r="B107" s="117" t="s">
        <v>1557</v>
      </c>
      <c r="C107" s="118" t="s">
        <v>29</v>
      </c>
      <c r="D107" s="119">
        <v>2</v>
      </c>
      <c r="E107" s="118">
        <v>2</v>
      </c>
      <c r="F107" s="118">
        <v>2</v>
      </c>
      <c r="G107" s="120"/>
      <c r="H107" s="121">
        <f t="shared" si="0"/>
        <v>0</v>
      </c>
      <c r="I107" s="121">
        <f t="shared" si="3"/>
        <v>0</v>
      </c>
      <c r="J107" s="122">
        <v>9.5</v>
      </c>
      <c r="K107" s="144">
        <f t="shared" si="2"/>
        <v>0</v>
      </c>
      <c r="L107" s="123"/>
      <c r="M107" s="117"/>
      <c r="O107" s="94"/>
    </row>
    <row r="108" spans="1:15" s="155" customFormat="1" ht="12.75" x14ac:dyDescent="0.25">
      <c r="A108" s="116">
        <v>86</v>
      </c>
      <c r="B108" s="117" t="s">
        <v>1558</v>
      </c>
      <c r="C108" s="118" t="s">
        <v>29</v>
      </c>
      <c r="D108" s="119">
        <v>2</v>
      </c>
      <c r="E108" s="118">
        <v>2</v>
      </c>
      <c r="F108" s="118">
        <v>2</v>
      </c>
      <c r="G108" s="120"/>
      <c r="H108" s="121">
        <f t="shared" si="0"/>
        <v>0</v>
      </c>
      <c r="I108" s="121">
        <f t="shared" si="3"/>
        <v>0</v>
      </c>
      <c r="J108" s="122">
        <v>9.5</v>
      </c>
      <c r="K108" s="144">
        <f t="shared" si="2"/>
        <v>0</v>
      </c>
      <c r="L108" s="123"/>
      <c r="M108" s="117"/>
      <c r="O108" s="94"/>
    </row>
    <row r="109" spans="1:15" s="155" customFormat="1" ht="12.75" x14ac:dyDescent="0.25">
      <c r="A109" s="116">
        <v>87</v>
      </c>
      <c r="B109" s="117" t="s">
        <v>1559</v>
      </c>
      <c r="C109" s="118" t="s">
        <v>29</v>
      </c>
      <c r="D109" s="119">
        <v>2</v>
      </c>
      <c r="E109" s="118">
        <v>2</v>
      </c>
      <c r="F109" s="118">
        <v>2</v>
      </c>
      <c r="G109" s="120"/>
      <c r="H109" s="121">
        <f t="shared" si="0"/>
        <v>0</v>
      </c>
      <c r="I109" s="121">
        <f t="shared" si="3"/>
        <v>0</v>
      </c>
      <c r="J109" s="122">
        <v>9.5</v>
      </c>
      <c r="K109" s="144">
        <f t="shared" si="2"/>
        <v>0</v>
      </c>
      <c r="L109" s="123"/>
      <c r="M109" s="117"/>
      <c r="O109" s="94"/>
    </row>
    <row r="110" spans="1:15" s="155" customFormat="1" ht="25.5" x14ac:dyDescent="0.25">
      <c r="A110" s="116">
        <v>88</v>
      </c>
      <c r="B110" s="117" t="s">
        <v>1560</v>
      </c>
      <c r="C110" s="118" t="s">
        <v>29</v>
      </c>
      <c r="D110" s="119">
        <v>2</v>
      </c>
      <c r="E110" s="118">
        <v>2</v>
      </c>
      <c r="F110" s="118">
        <v>2</v>
      </c>
      <c r="G110" s="120"/>
      <c r="H110" s="121">
        <f t="shared" si="0"/>
        <v>0</v>
      </c>
      <c r="I110" s="121">
        <f t="shared" si="3"/>
        <v>0</v>
      </c>
      <c r="J110" s="122">
        <v>9.5</v>
      </c>
      <c r="K110" s="144">
        <f t="shared" si="2"/>
        <v>0</v>
      </c>
      <c r="L110" s="123"/>
      <c r="M110" s="117"/>
      <c r="O110" s="94"/>
    </row>
    <row r="111" spans="1:15" s="126" customFormat="1" ht="38.25" x14ac:dyDescent="0.25">
      <c r="A111" s="116">
        <v>89</v>
      </c>
      <c r="B111" s="117" t="s">
        <v>1241</v>
      </c>
      <c r="C111" s="118" t="s">
        <v>29</v>
      </c>
      <c r="D111" s="119">
        <v>10</v>
      </c>
      <c r="E111" s="118">
        <v>2</v>
      </c>
      <c r="F111" s="118">
        <v>2</v>
      </c>
      <c r="G111" s="120"/>
      <c r="H111" s="121">
        <f t="shared" si="0"/>
        <v>0</v>
      </c>
      <c r="I111" s="121">
        <f t="shared" si="3"/>
        <v>0</v>
      </c>
      <c r="J111" s="122">
        <v>9.5</v>
      </c>
      <c r="K111" s="144">
        <f t="shared" si="2"/>
        <v>0</v>
      </c>
      <c r="L111" s="123"/>
      <c r="M111" s="117"/>
      <c r="O111" s="94"/>
    </row>
    <row r="112" spans="1:15" s="126" customFormat="1" ht="25.5" x14ac:dyDescent="0.25">
      <c r="A112" s="116">
        <v>90</v>
      </c>
      <c r="B112" s="117" t="s">
        <v>1242</v>
      </c>
      <c r="C112" s="118" t="s">
        <v>29</v>
      </c>
      <c r="D112" s="119">
        <v>10</v>
      </c>
      <c r="E112" s="118">
        <v>2</v>
      </c>
      <c r="F112" s="118">
        <v>2</v>
      </c>
      <c r="G112" s="120"/>
      <c r="H112" s="121">
        <f t="shared" ref="H112:H129" si="4">G112*1.095</f>
        <v>0</v>
      </c>
      <c r="I112" s="121">
        <f t="shared" si="3"/>
        <v>0</v>
      </c>
      <c r="J112" s="122">
        <v>9.5</v>
      </c>
      <c r="K112" s="144">
        <f t="shared" ref="K112:K129" si="5">I112*1.095</f>
        <v>0</v>
      </c>
      <c r="L112" s="123"/>
      <c r="M112" s="117"/>
      <c r="O112" s="94"/>
    </row>
    <row r="113" spans="1:15" s="19" customFormat="1" ht="12.75" x14ac:dyDescent="0.25">
      <c r="A113" s="116">
        <v>91</v>
      </c>
      <c r="B113" s="117" t="s">
        <v>1046</v>
      </c>
      <c r="C113" s="118" t="s">
        <v>29</v>
      </c>
      <c r="D113" s="119">
        <v>10</v>
      </c>
      <c r="E113" s="118">
        <v>1</v>
      </c>
      <c r="F113" s="118">
        <v>1</v>
      </c>
      <c r="G113" s="120"/>
      <c r="H113" s="121">
        <f t="shared" si="4"/>
        <v>0</v>
      </c>
      <c r="I113" s="121">
        <f t="shared" si="3"/>
        <v>0</v>
      </c>
      <c r="J113" s="122">
        <v>9.5</v>
      </c>
      <c r="K113" s="144">
        <f t="shared" si="5"/>
        <v>0</v>
      </c>
      <c r="L113" s="123"/>
      <c r="M113" s="117"/>
      <c r="O113" s="94"/>
    </row>
    <row r="114" spans="1:15" s="19" customFormat="1" ht="12.75" x14ac:dyDescent="0.25">
      <c r="A114" s="116">
        <v>92</v>
      </c>
      <c r="B114" s="117" t="s">
        <v>1215</v>
      </c>
      <c r="C114" s="118" t="s">
        <v>29</v>
      </c>
      <c r="D114" s="119">
        <v>10</v>
      </c>
      <c r="E114" s="118">
        <v>1</v>
      </c>
      <c r="F114" s="118">
        <v>1</v>
      </c>
      <c r="G114" s="120"/>
      <c r="H114" s="121">
        <f t="shared" si="4"/>
        <v>0</v>
      </c>
      <c r="I114" s="121">
        <f t="shared" si="3"/>
        <v>0</v>
      </c>
      <c r="J114" s="122">
        <v>9.5</v>
      </c>
      <c r="K114" s="144">
        <f t="shared" si="5"/>
        <v>0</v>
      </c>
      <c r="L114" s="123"/>
      <c r="M114" s="117"/>
      <c r="O114" s="94"/>
    </row>
    <row r="115" spans="1:15" s="154" customFormat="1" ht="38.25" x14ac:dyDescent="0.25">
      <c r="A115" s="116">
        <v>93</v>
      </c>
      <c r="B115" s="117" t="s">
        <v>1528</v>
      </c>
      <c r="C115" s="118" t="s">
        <v>29</v>
      </c>
      <c r="D115" s="119">
        <v>10</v>
      </c>
      <c r="E115" s="118">
        <v>2</v>
      </c>
      <c r="F115" s="118">
        <v>5</v>
      </c>
      <c r="G115" s="120"/>
      <c r="H115" s="121">
        <f t="shared" si="4"/>
        <v>0</v>
      </c>
      <c r="I115" s="121">
        <f t="shared" si="3"/>
        <v>0</v>
      </c>
      <c r="J115" s="122">
        <v>9.5</v>
      </c>
      <c r="K115" s="144">
        <f t="shared" si="5"/>
        <v>0</v>
      </c>
      <c r="L115" s="123"/>
      <c r="M115" s="117"/>
      <c r="O115" s="94"/>
    </row>
    <row r="116" spans="1:15" s="154" customFormat="1" ht="25.5" x14ac:dyDescent="0.25">
      <c r="A116" s="116">
        <v>94</v>
      </c>
      <c r="B116" s="117" t="s">
        <v>1539</v>
      </c>
      <c r="C116" s="118" t="s">
        <v>29</v>
      </c>
      <c r="D116" s="119">
        <v>5</v>
      </c>
      <c r="E116" s="118">
        <v>2</v>
      </c>
      <c r="F116" s="118">
        <v>5</v>
      </c>
      <c r="G116" s="120"/>
      <c r="H116" s="121">
        <f t="shared" si="4"/>
        <v>0</v>
      </c>
      <c r="I116" s="121">
        <f t="shared" si="3"/>
        <v>0</v>
      </c>
      <c r="J116" s="122">
        <v>9.5</v>
      </c>
      <c r="K116" s="144">
        <f t="shared" si="5"/>
        <v>0</v>
      </c>
      <c r="L116" s="123"/>
      <c r="M116" s="117"/>
      <c r="O116" s="94"/>
    </row>
    <row r="117" spans="1:15" s="154" customFormat="1" ht="25.5" x14ac:dyDescent="0.25">
      <c r="A117" s="116">
        <v>95</v>
      </c>
      <c r="B117" s="117" t="s">
        <v>1540</v>
      </c>
      <c r="C117" s="118" t="s">
        <v>29</v>
      </c>
      <c r="D117" s="119">
        <v>5</v>
      </c>
      <c r="E117" s="118">
        <v>1</v>
      </c>
      <c r="F117" s="118">
        <v>3</v>
      </c>
      <c r="G117" s="120"/>
      <c r="H117" s="121">
        <f t="shared" si="4"/>
        <v>0</v>
      </c>
      <c r="I117" s="121">
        <f t="shared" si="3"/>
        <v>0</v>
      </c>
      <c r="J117" s="122">
        <v>9.5</v>
      </c>
      <c r="K117" s="144">
        <f t="shared" si="5"/>
        <v>0</v>
      </c>
      <c r="L117" s="123"/>
      <c r="M117" s="117"/>
      <c r="O117" s="94"/>
    </row>
    <row r="118" spans="1:15" s="152" customFormat="1" ht="12.75" x14ac:dyDescent="0.25">
      <c r="A118" s="116">
        <v>96</v>
      </c>
      <c r="B118" s="117" t="s">
        <v>1514</v>
      </c>
      <c r="C118" s="118" t="s">
        <v>29</v>
      </c>
      <c r="D118" s="119">
        <v>5</v>
      </c>
      <c r="E118" s="118">
        <v>1</v>
      </c>
      <c r="F118" s="118">
        <v>2</v>
      </c>
      <c r="G118" s="120"/>
      <c r="H118" s="121">
        <f t="shared" si="4"/>
        <v>0</v>
      </c>
      <c r="I118" s="121">
        <f t="shared" si="3"/>
        <v>0</v>
      </c>
      <c r="J118" s="122">
        <v>9.5</v>
      </c>
      <c r="K118" s="144">
        <f t="shared" si="5"/>
        <v>0</v>
      </c>
      <c r="L118" s="123"/>
      <c r="M118" s="117"/>
      <c r="O118" s="94"/>
    </row>
    <row r="119" spans="1:15" s="153" customFormat="1" ht="12.75" x14ac:dyDescent="0.25">
      <c r="A119" s="116">
        <v>97</v>
      </c>
      <c r="B119" s="117" t="s">
        <v>1515</v>
      </c>
      <c r="C119" s="118" t="s">
        <v>29</v>
      </c>
      <c r="D119" s="119">
        <v>5</v>
      </c>
      <c r="E119" s="118">
        <v>1</v>
      </c>
      <c r="F119" s="118">
        <v>2</v>
      </c>
      <c r="G119" s="120"/>
      <c r="H119" s="121">
        <f t="shared" si="4"/>
        <v>0</v>
      </c>
      <c r="I119" s="121">
        <f t="shared" si="3"/>
        <v>0</v>
      </c>
      <c r="J119" s="122">
        <v>9.5</v>
      </c>
      <c r="K119" s="144">
        <f t="shared" si="5"/>
        <v>0</v>
      </c>
      <c r="L119" s="123"/>
      <c r="M119" s="117"/>
      <c r="O119" s="94"/>
    </row>
    <row r="120" spans="1:15" s="153" customFormat="1" ht="12.75" x14ac:dyDescent="0.25">
      <c r="A120" s="116">
        <v>98</v>
      </c>
      <c r="B120" s="117" t="s">
        <v>1518</v>
      </c>
      <c r="C120" s="118" t="s">
        <v>29</v>
      </c>
      <c r="D120" s="119">
        <v>5</v>
      </c>
      <c r="E120" s="118">
        <v>1</v>
      </c>
      <c r="F120" s="118">
        <v>2</v>
      </c>
      <c r="G120" s="120"/>
      <c r="H120" s="121">
        <f t="shared" si="4"/>
        <v>0</v>
      </c>
      <c r="I120" s="121">
        <f t="shared" si="3"/>
        <v>0</v>
      </c>
      <c r="J120" s="122">
        <v>9.5</v>
      </c>
      <c r="K120" s="144">
        <f t="shared" si="5"/>
        <v>0</v>
      </c>
      <c r="L120" s="123"/>
      <c r="M120" s="117"/>
      <c r="O120" s="94"/>
    </row>
    <row r="121" spans="1:15" s="153" customFormat="1" ht="12.75" x14ac:dyDescent="0.25">
      <c r="A121" s="116">
        <v>99</v>
      </c>
      <c r="B121" s="117" t="s">
        <v>1519</v>
      </c>
      <c r="C121" s="118" t="s">
        <v>29</v>
      </c>
      <c r="D121" s="119">
        <v>5</v>
      </c>
      <c r="E121" s="118">
        <v>1</v>
      </c>
      <c r="F121" s="118">
        <v>2</v>
      </c>
      <c r="G121" s="120"/>
      <c r="H121" s="121">
        <f t="shared" si="4"/>
        <v>0</v>
      </c>
      <c r="I121" s="121">
        <f t="shared" si="3"/>
        <v>0</v>
      </c>
      <c r="J121" s="122">
        <v>9.5</v>
      </c>
      <c r="K121" s="144">
        <f t="shared" si="5"/>
        <v>0</v>
      </c>
      <c r="L121" s="123"/>
      <c r="M121" s="117"/>
      <c r="O121" s="94"/>
    </row>
    <row r="122" spans="1:15" s="153" customFormat="1" ht="12.75" x14ac:dyDescent="0.25">
      <c r="A122" s="116">
        <v>100</v>
      </c>
      <c r="B122" s="117" t="s">
        <v>1516</v>
      </c>
      <c r="C122" s="118" t="s">
        <v>29</v>
      </c>
      <c r="D122" s="119">
        <v>5</v>
      </c>
      <c r="E122" s="118">
        <v>0</v>
      </c>
      <c r="F122" s="118">
        <v>0</v>
      </c>
      <c r="G122" s="120"/>
      <c r="H122" s="121">
        <f t="shared" si="4"/>
        <v>0</v>
      </c>
      <c r="I122" s="121">
        <f t="shared" si="3"/>
        <v>0</v>
      </c>
      <c r="J122" s="122">
        <v>9.5</v>
      </c>
      <c r="K122" s="144">
        <f t="shared" si="5"/>
        <v>0</v>
      </c>
      <c r="L122" s="123"/>
      <c r="M122" s="117"/>
      <c r="O122" s="94"/>
    </row>
    <row r="123" spans="1:15" s="153" customFormat="1" ht="12.75" x14ac:dyDescent="0.25">
      <c r="A123" s="116">
        <v>101</v>
      </c>
      <c r="B123" s="117" t="s">
        <v>1517</v>
      </c>
      <c r="C123" s="118" t="s">
        <v>29</v>
      </c>
      <c r="D123" s="119">
        <v>10</v>
      </c>
      <c r="E123" s="118">
        <v>2</v>
      </c>
      <c r="F123" s="118">
        <v>3</v>
      </c>
      <c r="G123" s="120"/>
      <c r="H123" s="121">
        <f t="shared" si="4"/>
        <v>0</v>
      </c>
      <c r="I123" s="121">
        <f t="shared" si="3"/>
        <v>0</v>
      </c>
      <c r="J123" s="122">
        <v>9.5</v>
      </c>
      <c r="K123" s="144">
        <f t="shared" si="5"/>
        <v>0</v>
      </c>
      <c r="L123" s="123"/>
      <c r="M123" s="117"/>
      <c r="O123" s="94"/>
    </row>
    <row r="124" spans="1:15" s="153" customFormat="1" ht="12.75" x14ac:dyDescent="0.25">
      <c r="A124" s="116">
        <v>102</v>
      </c>
      <c r="B124" s="117" t="s">
        <v>1520</v>
      </c>
      <c r="C124" s="118" t="s">
        <v>29</v>
      </c>
      <c r="D124" s="119">
        <v>10</v>
      </c>
      <c r="E124" s="118">
        <v>2</v>
      </c>
      <c r="F124" s="118">
        <v>5</v>
      </c>
      <c r="G124" s="120"/>
      <c r="H124" s="121">
        <f t="shared" si="4"/>
        <v>0</v>
      </c>
      <c r="I124" s="121">
        <f t="shared" si="3"/>
        <v>0</v>
      </c>
      <c r="J124" s="122">
        <v>9.5</v>
      </c>
      <c r="K124" s="144">
        <f t="shared" si="5"/>
        <v>0</v>
      </c>
      <c r="L124" s="123"/>
      <c r="M124" s="117"/>
      <c r="O124" s="94"/>
    </row>
    <row r="125" spans="1:15" s="125" customFormat="1" ht="12.75" x14ac:dyDescent="0.25">
      <c r="A125" s="116">
        <v>103</v>
      </c>
      <c r="B125" s="117" t="s">
        <v>1216</v>
      </c>
      <c r="C125" s="118" t="s">
        <v>29</v>
      </c>
      <c r="D125" s="119">
        <v>30</v>
      </c>
      <c r="E125" s="118">
        <v>2</v>
      </c>
      <c r="F125" s="118">
        <v>2</v>
      </c>
      <c r="G125" s="120"/>
      <c r="H125" s="121">
        <f t="shared" si="4"/>
        <v>0</v>
      </c>
      <c r="I125" s="121">
        <f t="shared" si="3"/>
        <v>0</v>
      </c>
      <c r="J125" s="122">
        <v>9.5</v>
      </c>
      <c r="K125" s="144">
        <f t="shared" si="5"/>
        <v>0</v>
      </c>
      <c r="L125" s="123"/>
      <c r="M125" s="117"/>
      <c r="O125" s="94"/>
    </row>
    <row r="126" spans="1:15" s="154" customFormat="1" ht="12.75" x14ac:dyDescent="0.25">
      <c r="A126" s="116">
        <v>104</v>
      </c>
      <c r="B126" s="117" t="s">
        <v>1538</v>
      </c>
      <c r="C126" s="118" t="s">
        <v>29</v>
      </c>
      <c r="D126" s="119">
        <v>5</v>
      </c>
      <c r="E126" s="118">
        <v>1</v>
      </c>
      <c r="F126" s="118">
        <v>2</v>
      </c>
      <c r="G126" s="120"/>
      <c r="H126" s="121">
        <f t="shared" si="4"/>
        <v>0</v>
      </c>
      <c r="I126" s="121">
        <f t="shared" si="3"/>
        <v>0</v>
      </c>
      <c r="J126" s="122">
        <v>9.5</v>
      </c>
      <c r="K126" s="144">
        <f t="shared" si="5"/>
        <v>0</v>
      </c>
      <c r="L126" s="123"/>
      <c r="M126" s="117"/>
      <c r="O126" s="94"/>
    </row>
    <row r="127" spans="1:15" s="19" customFormat="1" ht="12.75" x14ac:dyDescent="0.25">
      <c r="A127" s="116">
        <v>105</v>
      </c>
      <c r="B127" s="117" t="s">
        <v>1440</v>
      </c>
      <c r="C127" s="118" t="s">
        <v>29</v>
      </c>
      <c r="D127" s="119">
        <v>10</v>
      </c>
      <c r="E127" s="118">
        <v>2</v>
      </c>
      <c r="F127" s="118">
        <v>2</v>
      </c>
      <c r="G127" s="120"/>
      <c r="H127" s="121">
        <f t="shared" si="4"/>
        <v>0</v>
      </c>
      <c r="I127" s="121">
        <f t="shared" si="3"/>
        <v>0</v>
      </c>
      <c r="J127" s="122">
        <v>9.5</v>
      </c>
      <c r="K127" s="144">
        <f t="shared" si="5"/>
        <v>0</v>
      </c>
      <c r="L127" s="123"/>
      <c r="M127" s="117"/>
      <c r="O127" s="94"/>
    </row>
    <row r="128" spans="1:15" s="19" customFormat="1" ht="12.75" x14ac:dyDescent="0.25">
      <c r="A128" s="116">
        <v>106</v>
      </c>
      <c r="B128" s="117" t="s">
        <v>1441</v>
      </c>
      <c r="C128" s="118" t="s">
        <v>29</v>
      </c>
      <c r="D128" s="119">
        <v>5</v>
      </c>
      <c r="E128" s="118">
        <v>2</v>
      </c>
      <c r="F128" s="118">
        <v>2</v>
      </c>
      <c r="G128" s="120"/>
      <c r="H128" s="121">
        <f t="shared" si="4"/>
        <v>0</v>
      </c>
      <c r="I128" s="121">
        <f t="shared" si="3"/>
        <v>0</v>
      </c>
      <c r="J128" s="122">
        <v>9.5</v>
      </c>
      <c r="K128" s="144">
        <f t="shared" si="5"/>
        <v>0</v>
      </c>
      <c r="L128" s="123"/>
      <c r="M128" s="117"/>
      <c r="O128" s="94"/>
    </row>
    <row r="129" spans="1:15" s="19" customFormat="1" ht="12.75" x14ac:dyDescent="0.25">
      <c r="A129" s="116">
        <v>107</v>
      </c>
      <c r="B129" s="117" t="s">
        <v>1442</v>
      </c>
      <c r="C129" s="118" t="s">
        <v>29</v>
      </c>
      <c r="D129" s="119">
        <v>5</v>
      </c>
      <c r="E129" s="118">
        <v>1</v>
      </c>
      <c r="F129" s="118">
        <v>1</v>
      </c>
      <c r="G129" s="120"/>
      <c r="H129" s="121">
        <f t="shared" si="4"/>
        <v>0</v>
      </c>
      <c r="I129" s="121">
        <f t="shared" si="3"/>
        <v>0</v>
      </c>
      <c r="J129" s="122">
        <v>9.5</v>
      </c>
      <c r="K129" s="144">
        <f t="shared" si="5"/>
        <v>0</v>
      </c>
      <c r="L129" s="123"/>
      <c r="M129" s="117"/>
      <c r="O129" s="94"/>
    </row>
    <row r="130" spans="1:15" ht="15" customHeight="1" thickBot="1" x14ac:dyDescent="0.3">
      <c r="D130" s="166" t="s">
        <v>3</v>
      </c>
      <c r="E130" s="167"/>
      <c r="F130" s="167"/>
      <c r="G130" s="167"/>
      <c r="H130" s="167"/>
      <c r="I130" s="167"/>
      <c r="J130" s="168"/>
      <c r="K130" s="26">
        <f>SUM(K23:K129)</f>
        <v>0</v>
      </c>
    </row>
    <row r="132" spans="1:15" ht="170.25" customHeight="1" x14ac:dyDescent="0.2">
      <c r="B132" s="161" t="s">
        <v>1602</v>
      </c>
      <c r="C132" s="162"/>
      <c r="D132" s="162"/>
      <c r="E132" s="162"/>
      <c r="F132" s="162"/>
      <c r="G132" s="162"/>
      <c r="H132" s="162"/>
      <c r="I132" s="162"/>
      <c r="J132" s="162"/>
      <c r="K132" s="162"/>
    </row>
    <row r="133" spans="1:15" ht="15" customHeight="1" x14ac:dyDescent="0.2">
      <c r="B133" s="27"/>
    </row>
    <row r="134" spans="1:15" ht="15" customHeight="1" x14ac:dyDescent="0.2">
      <c r="B134" s="29" t="s">
        <v>211</v>
      </c>
    </row>
  </sheetData>
  <mergeCells count="30">
    <mergeCell ref="L21:L22"/>
    <mergeCell ref="M21:M22"/>
    <mergeCell ref="D130:J130"/>
    <mergeCell ref="B132:K132"/>
    <mergeCell ref="B19:I19"/>
    <mergeCell ref="G21:G22"/>
    <mergeCell ref="H21:H22"/>
    <mergeCell ref="I21:I22"/>
    <mergeCell ref="J21:J22"/>
    <mergeCell ref="K21:K22"/>
    <mergeCell ref="F21:F22"/>
    <mergeCell ref="A21:A22"/>
    <mergeCell ref="B21:B22"/>
    <mergeCell ref="C21:C22"/>
    <mergeCell ref="D21:D22"/>
    <mergeCell ref="E21:E22"/>
    <mergeCell ref="B17:I17"/>
    <mergeCell ref="A2:B2"/>
    <mergeCell ref="I2:J2"/>
    <mergeCell ref="K2:L2"/>
    <mergeCell ref="A3:B3"/>
    <mergeCell ref="A4:B4"/>
    <mergeCell ref="A5:B5"/>
    <mergeCell ref="A7:B7"/>
    <mergeCell ref="A8:B8"/>
    <mergeCell ref="A9:B9"/>
    <mergeCell ref="A11:B11"/>
    <mergeCell ref="A12:B12"/>
    <mergeCell ref="A14:B14"/>
    <mergeCell ref="A15:B15"/>
  </mergeCells>
  <pageMargins left="0.51181102362204722" right="0.51181102362204722" top="0.55118110236220474" bottom="0.55118110236220474" header="0.31496062992125984" footer="0.31496062992125984"/>
  <pageSetup paperSize="9" scale="85" fitToHeight="0" orientation="landscape" horizontalDpi="4294967293" verticalDpi="4294967293"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62"/>
  <sheetViews>
    <sheetView topLeftCell="A33" zoomScale="110" zoomScaleNormal="110" workbookViewId="0">
      <selection activeCell="B60" sqref="B60:K60"/>
    </sheetView>
  </sheetViews>
  <sheetFormatPr defaultRowHeight="15" x14ac:dyDescent="0.25"/>
  <cols>
    <col min="2" max="2" width="35.42578125" customWidth="1"/>
    <col min="4" max="4" width="11" customWidth="1"/>
    <col min="5" max="5" width="10.140625" style="10" customWidth="1"/>
    <col min="6" max="6" width="10.140625" customWidth="1"/>
    <col min="7" max="7" width="12.7109375" customWidth="1"/>
    <col min="8" max="8" width="9.85546875" customWidth="1"/>
    <col min="9" max="9" width="13" customWidth="1"/>
    <col min="10" max="10" width="10.28515625" customWidth="1"/>
    <col min="11" max="11" width="19.5703125" customWidth="1"/>
    <col min="12" max="12" width="10.7109375" customWidth="1"/>
    <col min="13" max="13" width="11.28515625" customWidth="1"/>
  </cols>
  <sheetData>
    <row r="2" spans="1:15" x14ac:dyDescent="0.25">
      <c r="A2" s="173" t="s">
        <v>6</v>
      </c>
      <c r="B2" s="174"/>
      <c r="C2" s="1"/>
      <c r="D2" s="1"/>
      <c r="E2" s="1"/>
      <c r="F2" s="1"/>
      <c r="G2" s="1"/>
      <c r="H2" s="1"/>
      <c r="I2" s="171" t="s">
        <v>1357</v>
      </c>
      <c r="J2" s="172"/>
      <c r="K2" s="171"/>
      <c r="L2" s="172"/>
      <c r="M2" s="136"/>
    </row>
    <row r="3" spans="1:15" x14ac:dyDescent="0.25">
      <c r="A3" s="175" t="s">
        <v>7</v>
      </c>
      <c r="B3" s="176"/>
      <c r="C3" s="1"/>
      <c r="D3" s="1"/>
      <c r="E3" s="1"/>
      <c r="F3" s="1"/>
      <c r="G3" s="1"/>
      <c r="H3" s="1"/>
      <c r="I3" s="1"/>
      <c r="J3" s="28"/>
      <c r="K3" s="1"/>
      <c r="L3" s="1"/>
      <c r="M3" s="137"/>
    </row>
    <row r="4" spans="1:15" x14ac:dyDescent="0.25">
      <c r="A4" s="175" t="s">
        <v>7</v>
      </c>
      <c r="B4" s="176"/>
      <c r="C4" s="1"/>
      <c r="D4" s="1"/>
      <c r="E4" s="1"/>
      <c r="F4" s="1"/>
      <c r="G4" s="1"/>
      <c r="H4" s="1"/>
      <c r="I4" s="1"/>
      <c r="J4" s="28"/>
      <c r="K4" s="1"/>
      <c r="L4" s="1"/>
      <c r="M4" s="137"/>
    </row>
    <row r="5" spans="1:15" x14ac:dyDescent="0.25">
      <c r="A5" s="175" t="s">
        <v>7</v>
      </c>
      <c r="B5" s="176"/>
      <c r="C5" s="1"/>
      <c r="D5" s="1"/>
      <c r="E5" s="1"/>
      <c r="F5" s="1"/>
      <c r="G5" s="1"/>
      <c r="H5" s="1"/>
      <c r="I5" s="1"/>
      <c r="J5" s="28"/>
      <c r="K5" s="1"/>
      <c r="L5" s="1"/>
      <c r="M5" s="137"/>
    </row>
    <row r="6" spans="1:15" x14ac:dyDescent="0.25">
      <c r="A6" s="15"/>
      <c r="B6" s="15"/>
      <c r="C6" s="1"/>
      <c r="D6" s="1"/>
      <c r="E6" s="1"/>
      <c r="F6" s="1"/>
      <c r="G6" s="1"/>
      <c r="H6" s="1"/>
      <c r="I6" s="1"/>
      <c r="J6" s="28"/>
      <c r="K6" s="1"/>
      <c r="L6" s="1"/>
      <c r="M6" s="15"/>
    </row>
    <row r="7" spans="1:15" x14ac:dyDescent="0.25">
      <c r="A7" s="165" t="s">
        <v>45</v>
      </c>
      <c r="B7" s="164"/>
      <c r="C7" s="1"/>
      <c r="D7" s="1"/>
      <c r="E7" s="1"/>
      <c r="F7" s="1"/>
      <c r="G7" s="1"/>
      <c r="H7" s="1"/>
      <c r="I7" s="1"/>
      <c r="J7" s="28"/>
      <c r="K7" s="1"/>
      <c r="L7" s="1"/>
      <c r="M7" s="134"/>
    </row>
    <row r="8" spans="1:15" x14ac:dyDescent="0.25">
      <c r="A8" s="163" t="s">
        <v>46</v>
      </c>
      <c r="B8" s="164"/>
      <c r="C8" s="1"/>
      <c r="D8" s="1"/>
      <c r="E8" s="1"/>
      <c r="F8" s="1"/>
      <c r="G8" s="1"/>
      <c r="H8" s="1"/>
      <c r="I8" s="1"/>
      <c r="J8" s="28"/>
      <c r="K8" s="1"/>
      <c r="L8" s="1"/>
      <c r="M8" s="134"/>
    </row>
    <row r="9" spans="1:15" x14ac:dyDescent="0.25">
      <c r="A9" s="165" t="s">
        <v>47</v>
      </c>
      <c r="B9" s="164"/>
      <c r="C9" s="1"/>
      <c r="D9" s="1"/>
      <c r="E9" s="1"/>
      <c r="F9" s="1"/>
      <c r="G9" s="1"/>
      <c r="H9" s="1"/>
      <c r="I9" s="1"/>
      <c r="J9" s="28"/>
      <c r="K9" s="1"/>
      <c r="L9" s="1"/>
      <c r="M9" s="134"/>
    </row>
    <row r="10" spans="1:15" x14ac:dyDescent="0.25">
      <c r="A10" s="135"/>
      <c r="B10" s="134"/>
      <c r="C10" s="1"/>
      <c r="D10" s="1"/>
      <c r="E10" s="1"/>
      <c r="F10" s="1"/>
      <c r="G10" s="1"/>
      <c r="H10" s="1"/>
      <c r="I10" s="1"/>
      <c r="J10" s="28"/>
      <c r="K10" s="1"/>
      <c r="L10" s="1"/>
      <c r="M10" s="134"/>
    </row>
    <row r="11" spans="1:15" x14ac:dyDescent="0.25">
      <c r="A11" s="163" t="s">
        <v>48</v>
      </c>
      <c r="B11" s="164"/>
      <c r="C11" s="1"/>
      <c r="D11" s="1"/>
      <c r="E11" s="1"/>
      <c r="F11" s="1"/>
      <c r="G11" s="1"/>
      <c r="H11" s="1"/>
      <c r="I11" s="1"/>
      <c r="J11" s="28"/>
      <c r="K11" s="1"/>
      <c r="L11" s="1"/>
      <c r="M11" s="134"/>
    </row>
    <row r="12" spans="1:15" x14ac:dyDescent="0.25">
      <c r="A12" s="165" t="s">
        <v>49</v>
      </c>
      <c r="B12" s="164"/>
      <c r="C12" s="1"/>
      <c r="D12" s="1"/>
      <c r="E12" s="1"/>
      <c r="F12" s="1"/>
      <c r="G12" s="1"/>
      <c r="H12" s="1"/>
      <c r="I12" s="1"/>
      <c r="J12" s="28"/>
      <c r="K12" s="1"/>
      <c r="L12" s="1"/>
      <c r="M12" s="134"/>
    </row>
    <row r="13" spans="1:15" s="10" customFormat="1" ht="12.75" customHeight="1" x14ac:dyDescent="0.25">
      <c r="A13" s="146"/>
      <c r="B13" s="147"/>
      <c r="C13" s="1"/>
      <c r="D13" s="1"/>
      <c r="E13" s="1"/>
      <c r="F13" s="1"/>
      <c r="G13" s="1"/>
      <c r="H13" s="1"/>
      <c r="I13" s="1"/>
      <c r="J13" s="1"/>
      <c r="K13" s="1"/>
      <c r="L13" s="28"/>
      <c r="M13" s="1"/>
      <c r="N13" s="1"/>
      <c r="O13" s="147"/>
    </row>
    <row r="14" spans="1:15" s="10" customFormat="1" x14ac:dyDescent="0.25">
      <c r="A14" s="163" t="s">
        <v>1385</v>
      </c>
      <c r="B14" s="164"/>
      <c r="C14" s="1"/>
      <c r="D14" s="1"/>
      <c r="E14" s="1"/>
      <c r="F14" s="1"/>
      <c r="G14" s="1"/>
      <c r="H14" s="1"/>
      <c r="I14" s="1"/>
      <c r="J14" s="1"/>
      <c r="K14" s="1"/>
      <c r="L14" s="28"/>
      <c r="M14" s="1"/>
      <c r="N14" s="1"/>
      <c r="O14" s="147"/>
    </row>
    <row r="15" spans="1:15" s="10" customFormat="1" x14ac:dyDescent="0.25">
      <c r="A15" s="165" t="s">
        <v>1386</v>
      </c>
      <c r="B15" s="164"/>
      <c r="C15" s="1"/>
      <c r="D15" s="1"/>
      <c r="E15" s="1"/>
      <c r="F15" s="1"/>
      <c r="G15" s="1"/>
      <c r="H15" s="1"/>
      <c r="I15" s="1"/>
      <c r="J15" s="1"/>
      <c r="K15" s="1"/>
      <c r="L15" s="28"/>
      <c r="M15" s="1"/>
      <c r="N15" s="1"/>
      <c r="O15" s="147"/>
    </row>
    <row r="16" spans="1:15" x14ac:dyDescent="0.25">
      <c r="A16" s="1"/>
      <c r="B16" s="1"/>
      <c r="C16" s="1"/>
      <c r="D16" s="1"/>
      <c r="E16" s="1"/>
      <c r="F16" s="1"/>
      <c r="G16" s="1"/>
      <c r="H16" s="1"/>
      <c r="I16" s="1"/>
      <c r="J16" s="28"/>
      <c r="K16" s="1"/>
      <c r="L16" s="1"/>
      <c r="M16" s="1"/>
    </row>
    <row r="17" spans="1:13" ht="15.75" x14ac:dyDescent="0.25">
      <c r="A17" s="3"/>
      <c r="B17" s="177" t="s">
        <v>210</v>
      </c>
      <c r="C17" s="177"/>
      <c r="D17" s="178"/>
      <c r="E17" s="178"/>
      <c r="F17" s="178"/>
      <c r="G17" s="178"/>
      <c r="H17" s="178"/>
      <c r="I17" s="178"/>
      <c r="J17" s="28"/>
      <c r="K17" s="1"/>
      <c r="L17" s="1"/>
      <c r="M17" s="1"/>
    </row>
    <row r="18" spans="1:13" ht="15.75" x14ac:dyDescent="0.25">
      <c r="A18" s="4"/>
      <c r="B18" s="35"/>
      <c r="C18" s="36"/>
      <c r="D18" s="37"/>
      <c r="E18" s="36"/>
      <c r="F18" s="36"/>
      <c r="G18" s="37"/>
      <c r="H18" s="37"/>
      <c r="I18" s="35"/>
      <c r="J18" s="28"/>
      <c r="K18" s="1"/>
      <c r="L18" s="1"/>
      <c r="M18" s="1"/>
    </row>
    <row r="19" spans="1:13" ht="15.75" x14ac:dyDescent="0.25">
      <c r="A19" s="5"/>
      <c r="B19" s="179" t="s">
        <v>1358</v>
      </c>
      <c r="C19" s="179"/>
      <c r="D19" s="180"/>
      <c r="E19" s="180"/>
      <c r="F19" s="180"/>
      <c r="G19" s="180"/>
      <c r="H19" s="180"/>
      <c r="I19" s="180"/>
      <c r="J19" s="28"/>
      <c r="K19" s="1"/>
      <c r="L19" s="1"/>
      <c r="M19" s="1"/>
    </row>
    <row r="20" spans="1:13" ht="15.75" x14ac:dyDescent="0.25">
      <c r="A20" s="5"/>
      <c r="B20" s="139"/>
      <c r="C20" s="138"/>
      <c r="D20" s="138"/>
      <c r="E20" s="148"/>
      <c r="F20" s="138"/>
      <c r="G20" s="138"/>
      <c r="H20" s="138"/>
      <c r="I20" s="138"/>
      <c r="J20" s="28"/>
      <c r="K20" s="1"/>
      <c r="L20" s="1"/>
      <c r="M20" s="139"/>
    </row>
    <row r="21" spans="1:13" x14ac:dyDescent="0.25">
      <c r="A21" s="159" t="s">
        <v>0</v>
      </c>
      <c r="B21" s="159" t="s">
        <v>36</v>
      </c>
      <c r="C21" s="159" t="s">
        <v>1</v>
      </c>
      <c r="D21" s="159" t="s">
        <v>43</v>
      </c>
      <c r="E21" s="159" t="s">
        <v>38</v>
      </c>
      <c r="F21" s="159" t="s">
        <v>1385</v>
      </c>
      <c r="G21" s="159" t="s">
        <v>39</v>
      </c>
      <c r="H21" s="159" t="s">
        <v>40</v>
      </c>
      <c r="I21" s="159" t="s">
        <v>41</v>
      </c>
      <c r="J21" s="169" t="s">
        <v>44</v>
      </c>
      <c r="K21" s="159" t="s">
        <v>42</v>
      </c>
      <c r="L21" s="159" t="s">
        <v>1354</v>
      </c>
      <c r="M21" s="159" t="s">
        <v>37</v>
      </c>
    </row>
    <row r="22" spans="1:13" ht="49.9" customHeight="1" x14ac:dyDescent="0.25">
      <c r="A22" s="160"/>
      <c r="B22" s="160"/>
      <c r="C22" s="160"/>
      <c r="D22" s="160"/>
      <c r="E22" s="160"/>
      <c r="F22" s="160"/>
      <c r="G22" s="160"/>
      <c r="H22" s="160"/>
      <c r="I22" s="160"/>
      <c r="J22" s="170"/>
      <c r="K22" s="160"/>
      <c r="L22" s="160"/>
      <c r="M22" s="160"/>
    </row>
    <row r="23" spans="1:13" ht="19.899999999999999" customHeight="1" x14ac:dyDescent="0.25">
      <c r="A23" s="116">
        <v>1</v>
      </c>
      <c r="B23" s="117" t="s">
        <v>1359</v>
      </c>
      <c r="C23" s="118" t="s">
        <v>1288</v>
      </c>
      <c r="D23" s="119">
        <v>10</v>
      </c>
      <c r="E23" s="118">
        <v>1</v>
      </c>
      <c r="F23" s="118">
        <v>2</v>
      </c>
      <c r="G23" s="120"/>
      <c r="H23" s="121">
        <f>G23*1.095</f>
        <v>0</v>
      </c>
      <c r="I23" s="121">
        <f>(D23+F23+E23)*G23</f>
        <v>0</v>
      </c>
      <c r="J23" s="122">
        <v>22</v>
      </c>
      <c r="K23" s="144">
        <f>I23*1.095</f>
        <v>0</v>
      </c>
      <c r="L23" s="123"/>
      <c r="M23" s="117"/>
    </row>
    <row r="24" spans="1:13" x14ac:dyDescent="0.25">
      <c r="A24" s="116">
        <v>2</v>
      </c>
      <c r="B24" s="117" t="s">
        <v>1360</v>
      </c>
      <c r="C24" s="118" t="s">
        <v>1288</v>
      </c>
      <c r="D24" s="119">
        <v>0</v>
      </c>
      <c r="E24" s="118">
        <v>2</v>
      </c>
      <c r="F24" s="118">
        <v>2</v>
      </c>
      <c r="G24" s="120"/>
      <c r="H24" s="121">
        <f t="shared" ref="H24:H57" si="0">G24*1.095</f>
        <v>0</v>
      </c>
      <c r="I24" s="121">
        <f t="shared" ref="I24:I57" si="1">(D24+F24+E24)*G24</f>
        <v>0</v>
      </c>
      <c r="J24" s="122">
        <v>22</v>
      </c>
      <c r="K24" s="144">
        <f t="shared" ref="K24:K57" si="2">I24*1.095</f>
        <v>0</v>
      </c>
      <c r="L24" s="123"/>
      <c r="M24" s="117"/>
    </row>
    <row r="25" spans="1:13" ht="19.899999999999999" customHeight="1" x14ac:dyDescent="0.25">
      <c r="A25" s="116">
        <v>3</v>
      </c>
      <c r="B25" s="117" t="s">
        <v>1361</v>
      </c>
      <c r="C25" s="118" t="s">
        <v>1288</v>
      </c>
      <c r="D25" s="119">
        <v>10</v>
      </c>
      <c r="E25" s="118">
        <v>1</v>
      </c>
      <c r="F25" s="118">
        <v>10</v>
      </c>
      <c r="G25" s="120"/>
      <c r="H25" s="121">
        <f t="shared" si="0"/>
        <v>0</v>
      </c>
      <c r="I25" s="121">
        <f t="shared" si="1"/>
        <v>0</v>
      </c>
      <c r="J25" s="122">
        <v>22</v>
      </c>
      <c r="K25" s="144">
        <f t="shared" si="2"/>
        <v>0</v>
      </c>
      <c r="L25" s="123"/>
      <c r="M25" s="117"/>
    </row>
    <row r="26" spans="1:13" ht="23.45" customHeight="1" x14ac:dyDescent="0.25">
      <c r="A26" s="116">
        <v>4</v>
      </c>
      <c r="B26" s="117" t="s">
        <v>1362</v>
      </c>
      <c r="C26" s="118" t="s">
        <v>1288</v>
      </c>
      <c r="D26" s="119">
        <v>10</v>
      </c>
      <c r="E26" s="118">
        <v>1</v>
      </c>
      <c r="F26" s="118">
        <v>3</v>
      </c>
      <c r="G26" s="120"/>
      <c r="H26" s="121">
        <f t="shared" si="0"/>
        <v>0</v>
      </c>
      <c r="I26" s="121">
        <f t="shared" si="1"/>
        <v>0</v>
      </c>
      <c r="J26" s="122">
        <v>22</v>
      </c>
      <c r="K26" s="144">
        <f t="shared" si="2"/>
        <v>0</v>
      </c>
      <c r="L26" s="123"/>
      <c r="M26" s="117"/>
    </row>
    <row r="27" spans="1:13" ht="24.6" customHeight="1" x14ac:dyDescent="0.25">
      <c r="A27" s="116">
        <v>5</v>
      </c>
      <c r="B27" s="117" t="s">
        <v>1363</v>
      </c>
      <c r="C27" s="118" t="s">
        <v>1288</v>
      </c>
      <c r="D27" s="119">
        <v>10</v>
      </c>
      <c r="E27" s="118">
        <v>1</v>
      </c>
      <c r="F27" s="118">
        <v>5</v>
      </c>
      <c r="G27" s="120"/>
      <c r="H27" s="121">
        <f t="shared" si="0"/>
        <v>0</v>
      </c>
      <c r="I27" s="121">
        <f t="shared" si="1"/>
        <v>0</v>
      </c>
      <c r="J27" s="122">
        <v>22</v>
      </c>
      <c r="K27" s="144">
        <f t="shared" si="2"/>
        <v>0</v>
      </c>
      <c r="L27" s="123"/>
      <c r="M27" s="117"/>
    </row>
    <row r="28" spans="1:13" s="10" customFormat="1" ht="24.6" customHeight="1" x14ac:dyDescent="0.25">
      <c r="A28" s="116">
        <v>6</v>
      </c>
      <c r="B28" s="117" t="s">
        <v>1584</v>
      </c>
      <c r="C28" s="118" t="s">
        <v>1288</v>
      </c>
      <c r="D28" s="119">
        <v>5</v>
      </c>
      <c r="E28" s="118">
        <v>1</v>
      </c>
      <c r="F28" s="118">
        <v>10</v>
      </c>
      <c r="G28" s="120"/>
      <c r="H28" s="121">
        <f t="shared" si="0"/>
        <v>0</v>
      </c>
      <c r="I28" s="121">
        <f t="shared" si="1"/>
        <v>0</v>
      </c>
      <c r="J28" s="122">
        <v>22</v>
      </c>
      <c r="K28" s="144">
        <f t="shared" si="2"/>
        <v>0</v>
      </c>
      <c r="L28" s="123"/>
      <c r="M28" s="117"/>
    </row>
    <row r="29" spans="1:13" s="10" customFormat="1" ht="24.6" customHeight="1" x14ac:dyDescent="0.25">
      <c r="A29" s="116">
        <v>7</v>
      </c>
      <c r="B29" s="117" t="s">
        <v>1503</v>
      </c>
      <c r="C29" s="118" t="s">
        <v>1288</v>
      </c>
      <c r="D29" s="119">
        <v>1</v>
      </c>
      <c r="E29" s="118">
        <v>0</v>
      </c>
      <c r="F29" s="118">
        <v>3</v>
      </c>
      <c r="G29" s="120"/>
      <c r="H29" s="121">
        <f t="shared" si="0"/>
        <v>0</v>
      </c>
      <c r="I29" s="121">
        <f t="shared" si="1"/>
        <v>0</v>
      </c>
      <c r="J29" s="122">
        <v>22</v>
      </c>
      <c r="K29" s="144">
        <f t="shared" si="2"/>
        <v>0</v>
      </c>
      <c r="L29" s="123"/>
      <c r="M29" s="117"/>
    </row>
    <row r="30" spans="1:13" s="10" customFormat="1" ht="24.6" customHeight="1" x14ac:dyDescent="0.25">
      <c r="A30" s="116">
        <v>8</v>
      </c>
      <c r="B30" s="117" t="s">
        <v>1437</v>
      </c>
      <c r="C30" s="118" t="s">
        <v>1288</v>
      </c>
      <c r="D30" s="119">
        <v>1</v>
      </c>
      <c r="E30" s="118">
        <v>2</v>
      </c>
      <c r="F30" s="118">
        <v>2</v>
      </c>
      <c r="G30" s="120"/>
      <c r="H30" s="121">
        <f t="shared" si="0"/>
        <v>0</v>
      </c>
      <c r="I30" s="121">
        <f t="shared" si="1"/>
        <v>0</v>
      </c>
      <c r="J30" s="122">
        <v>22</v>
      </c>
      <c r="K30" s="144">
        <f t="shared" si="2"/>
        <v>0</v>
      </c>
      <c r="L30" s="123"/>
      <c r="M30" s="117"/>
    </row>
    <row r="31" spans="1:13" ht="25.15" customHeight="1" x14ac:dyDescent="0.25">
      <c r="A31" s="116">
        <v>9</v>
      </c>
      <c r="B31" s="117" t="s">
        <v>1438</v>
      </c>
      <c r="C31" s="118" t="s">
        <v>1288</v>
      </c>
      <c r="D31" s="119">
        <v>0</v>
      </c>
      <c r="E31" s="118">
        <v>2</v>
      </c>
      <c r="F31" s="118">
        <v>2</v>
      </c>
      <c r="G31" s="120"/>
      <c r="H31" s="121">
        <f t="shared" si="0"/>
        <v>0</v>
      </c>
      <c r="I31" s="121">
        <f t="shared" si="1"/>
        <v>0</v>
      </c>
      <c r="J31" s="122">
        <v>22</v>
      </c>
      <c r="K31" s="144">
        <f t="shared" si="2"/>
        <v>0</v>
      </c>
      <c r="L31" s="123"/>
      <c r="M31" s="117"/>
    </row>
    <row r="32" spans="1:13" s="10" customFormat="1" ht="25.15" customHeight="1" x14ac:dyDescent="0.25">
      <c r="A32" s="116">
        <v>10</v>
      </c>
      <c r="B32" s="117" t="s">
        <v>1439</v>
      </c>
      <c r="C32" s="118" t="s">
        <v>1288</v>
      </c>
      <c r="D32" s="119">
        <v>7</v>
      </c>
      <c r="E32" s="118">
        <v>4</v>
      </c>
      <c r="F32" s="118">
        <v>5</v>
      </c>
      <c r="G32" s="120"/>
      <c r="H32" s="121">
        <f t="shared" si="0"/>
        <v>0</v>
      </c>
      <c r="I32" s="121">
        <f t="shared" si="1"/>
        <v>0</v>
      </c>
      <c r="J32" s="122">
        <v>22</v>
      </c>
      <c r="K32" s="144">
        <f t="shared" si="2"/>
        <v>0</v>
      </c>
      <c r="L32" s="123"/>
      <c r="M32" s="117"/>
    </row>
    <row r="33" spans="1:13" ht="24.6" customHeight="1" x14ac:dyDescent="0.25">
      <c r="A33" s="116">
        <v>11</v>
      </c>
      <c r="B33" s="117" t="s">
        <v>1364</v>
      </c>
      <c r="C33" s="118" t="s">
        <v>1288</v>
      </c>
      <c r="D33" s="119">
        <v>5</v>
      </c>
      <c r="E33" s="118">
        <v>5</v>
      </c>
      <c r="F33" s="118">
        <v>5</v>
      </c>
      <c r="G33" s="120"/>
      <c r="H33" s="121">
        <f t="shared" si="0"/>
        <v>0</v>
      </c>
      <c r="I33" s="121">
        <f t="shared" si="1"/>
        <v>0</v>
      </c>
      <c r="J33" s="122">
        <v>22</v>
      </c>
      <c r="K33" s="144">
        <f t="shared" si="2"/>
        <v>0</v>
      </c>
      <c r="L33" s="123"/>
      <c r="M33" s="117"/>
    </row>
    <row r="34" spans="1:13" ht="21.6" customHeight="1" x14ac:dyDescent="0.25">
      <c r="A34" s="116">
        <v>12</v>
      </c>
      <c r="B34" s="117" t="s">
        <v>1365</v>
      </c>
      <c r="C34" s="118" t="s">
        <v>1288</v>
      </c>
      <c r="D34" s="119">
        <v>10</v>
      </c>
      <c r="E34" s="118">
        <v>5</v>
      </c>
      <c r="F34" s="118">
        <v>5</v>
      </c>
      <c r="G34" s="120"/>
      <c r="H34" s="121">
        <f t="shared" si="0"/>
        <v>0</v>
      </c>
      <c r="I34" s="121">
        <f t="shared" si="1"/>
        <v>0</v>
      </c>
      <c r="J34" s="122">
        <v>22</v>
      </c>
      <c r="K34" s="144">
        <f t="shared" si="2"/>
        <v>0</v>
      </c>
      <c r="L34" s="123"/>
      <c r="M34" s="117"/>
    </row>
    <row r="35" spans="1:13" ht="21.6" customHeight="1" x14ac:dyDescent="0.25">
      <c r="A35" s="116">
        <v>13</v>
      </c>
      <c r="B35" s="117" t="s">
        <v>1366</v>
      </c>
      <c r="C35" s="118" t="s">
        <v>1288</v>
      </c>
      <c r="D35" s="119">
        <v>10</v>
      </c>
      <c r="E35" s="118">
        <v>5</v>
      </c>
      <c r="F35" s="118">
        <v>5</v>
      </c>
      <c r="G35" s="120"/>
      <c r="H35" s="121">
        <f t="shared" si="0"/>
        <v>0</v>
      </c>
      <c r="I35" s="121">
        <f t="shared" si="1"/>
        <v>0</v>
      </c>
      <c r="J35" s="122">
        <v>22</v>
      </c>
      <c r="K35" s="144">
        <f t="shared" si="2"/>
        <v>0</v>
      </c>
      <c r="L35" s="123"/>
      <c r="M35" s="117"/>
    </row>
    <row r="36" spans="1:13" s="10" customFormat="1" ht="25.5" customHeight="1" x14ac:dyDescent="0.25">
      <c r="A36" s="116">
        <v>14</v>
      </c>
      <c r="B36" s="117" t="s">
        <v>1436</v>
      </c>
      <c r="C36" s="118" t="s">
        <v>1288</v>
      </c>
      <c r="D36" s="119">
        <v>10</v>
      </c>
      <c r="E36" s="118">
        <v>5</v>
      </c>
      <c r="F36" s="118">
        <v>5</v>
      </c>
      <c r="G36" s="120"/>
      <c r="H36" s="121">
        <f t="shared" si="0"/>
        <v>0</v>
      </c>
      <c r="I36" s="121">
        <f t="shared" si="1"/>
        <v>0</v>
      </c>
      <c r="J36" s="122">
        <v>22</v>
      </c>
      <c r="K36" s="144">
        <f t="shared" si="2"/>
        <v>0</v>
      </c>
      <c r="L36" s="123"/>
      <c r="M36" s="117"/>
    </row>
    <row r="37" spans="1:13" x14ac:dyDescent="0.25">
      <c r="A37" s="116">
        <v>15</v>
      </c>
      <c r="B37" s="117" t="s">
        <v>1367</v>
      </c>
      <c r="C37" s="118" t="s">
        <v>1288</v>
      </c>
      <c r="D37" s="119">
        <v>5</v>
      </c>
      <c r="E37" s="118">
        <v>2</v>
      </c>
      <c r="F37" s="118">
        <v>2</v>
      </c>
      <c r="G37" s="120"/>
      <c r="H37" s="121">
        <f t="shared" si="0"/>
        <v>0</v>
      </c>
      <c r="I37" s="121">
        <f t="shared" si="1"/>
        <v>0</v>
      </c>
      <c r="J37" s="122">
        <v>22</v>
      </c>
      <c r="K37" s="144">
        <f t="shared" si="2"/>
        <v>0</v>
      </c>
      <c r="L37" s="123"/>
      <c r="M37" s="117"/>
    </row>
    <row r="38" spans="1:13" s="10" customFormat="1" ht="25.5" x14ac:dyDescent="0.25">
      <c r="A38" s="116">
        <v>16</v>
      </c>
      <c r="B38" s="117" t="s">
        <v>1433</v>
      </c>
      <c r="C38" s="118" t="s">
        <v>1288</v>
      </c>
      <c r="D38" s="119">
        <v>10</v>
      </c>
      <c r="E38" s="118">
        <v>2</v>
      </c>
      <c r="F38" s="118">
        <v>5</v>
      </c>
      <c r="G38" s="120"/>
      <c r="H38" s="121">
        <f t="shared" si="0"/>
        <v>0</v>
      </c>
      <c r="I38" s="121">
        <f t="shared" si="1"/>
        <v>0</v>
      </c>
      <c r="J38" s="122">
        <v>22</v>
      </c>
      <c r="K38" s="144">
        <f t="shared" si="2"/>
        <v>0</v>
      </c>
      <c r="L38" s="123"/>
      <c r="M38" s="117"/>
    </row>
    <row r="39" spans="1:13" x14ac:dyDescent="0.25">
      <c r="A39" s="116">
        <v>17</v>
      </c>
      <c r="B39" s="117" t="s">
        <v>1368</v>
      </c>
      <c r="C39" s="118" t="s">
        <v>1288</v>
      </c>
      <c r="D39" s="119">
        <v>5</v>
      </c>
      <c r="E39" s="118">
        <v>2</v>
      </c>
      <c r="F39" s="118">
        <v>2</v>
      </c>
      <c r="G39" s="120"/>
      <c r="H39" s="121">
        <f t="shared" si="0"/>
        <v>0</v>
      </c>
      <c r="I39" s="121">
        <f t="shared" si="1"/>
        <v>0</v>
      </c>
      <c r="J39" s="122">
        <v>22</v>
      </c>
      <c r="K39" s="144">
        <f t="shared" si="2"/>
        <v>0</v>
      </c>
      <c r="L39" s="123"/>
      <c r="M39" s="117"/>
    </row>
    <row r="40" spans="1:13" s="10" customFormat="1" ht="25.5" x14ac:dyDescent="0.25">
      <c r="A40" s="116">
        <v>18</v>
      </c>
      <c r="B40" s="117" t="s">
        <v>1434</v>
      </c>
      <c r="C40" s="118" t="s">
        <v>1288</v>
      </c>
      <c r="D40" s="119">
        <v>5</v>
      </c>
      <c r="E40" s="118">
        <v>2</v>
      </c>
      <c r="F40" s="118">
        <v>2</v>
      </c>
      <c r="G40" s="120"/>
      <c r="H40" s="121">
        <f t="shared" si="0"/>
        <v>0</v>
      </c>
      <c r="I40" s="121">
        <f t="shared" si="1"/>
        <v>0</v>
      </c>
      <c r="J40" s="122">
        <v>22</v>
      </c>
      <c r="K40" s="144">
        <f t="shared" si="2"/>
        <v>0</v>
      </c>
      <c r="L40" s="123"/>
      <c r="M40" s="117"/>
    </row>
    <row r="41" spans="1:13" x14ac:dyDescent="0.25">
      <c r="A41" s="116">
        <v>19</v>
      </c>
      <c r="B41" s="117" t="s">
        <v>1369</v>
      </c>
      <c r="C41" s="118" t="s">
        <v>1288</v>
      </c>
      <c r="D41" s="119">
        <v>2</v>
      </c>
      <c r="E41" s="118">
        <v>2</v>
      </c>
      <c r="F41" s="118">
        <v>2</v>
      </c>
      <c r="G41" s="120"/>
      <c r="H41" s="121">
        <f t="shared" si="0"/>
        <v>0</v>
      </c>
      <c r="I41" s="121">
        <f t="shared" si="1"/>
        <v>0</v>
      </c>
      <c r="J41" s="122">
        <v>22</v>
      </c>
      <c r="K41" s="144">
        <f t="shared" si="2"/>
        <v>0</v>
      </c>
      <c r="L41" s="123"/>
      <c r="M41" s="117"/>
    </row>
    <row r="42" spans="1:13" s="10" customFormat="1" ht="25.5" x14ac:dyDescent="0.25">
      <c r="A42" s="116">
        <v>20</v>
      </c>
      <c r="B42" s="117" t="s">
        <v>1435</v>
      </c>
      <c r="C42" s="118" t="s">
        <v>1288</v>
      </c>
      <c r="D42" s="119">
        <v>5</v>
      </c>
      <c r="E42" s="118">
        <v>2</v>
      </c>
      <c r="F42" s="118">
        <v>2</v>
      </c>
      <c r="G42" s="120"/>
      <c r="H42" s="121">
        <f t="shared" si="0"/>
        <v>0</v>
      </c>
      <c r="I42" s="121">
        <f t="shared" si="1"/>
        <v>0</v>
      </c>
      <c r="J42" s="122">
        <v>22</v>
      </c>
      <c r="K42" s="144">
        <f t="shared" si="2"/>
        <v>0</v>
      </c>
      <c r="L42" s="123"/>
      <c r="M42" s="117"/>
    </row>
    <row r="43" spans="1:13" x14ac:dyDescent="0.25">
      <c r="A43" s="116">
        <v>21</v>
      </c>
      <c r="B43" s="117" t="s">
        <v>1370</v>
      </c>
      <c r="C43" s="118" t="s">
        <v>1288</v>
      </c>
      <c r="D43" s="119">
        <v>2</v>
      </c>
      <c r="E43" s="118">
        <v>1</v>
      </c>
      <c r="F43" s="118">
        <v>2</v>
      </c>
      <c r="G43" s="120"/>
      <c r="H43" s="121">
        <f t="shared" si="0"/>
        <v>0</v>
      </c>
      <c r="I43" s="121">
        <f t="shared" si="1"/>
        <v>0</v>
      </c>
      <c r="J43" s="122">
        <v>22</v>
      </c>
      <c r="K43" s="144">
        <f t="shared" si="2"/>
        <v>0</v>
      </c>
      <c r="L43" s="123"/>
      <c r="M43" s="117"/>
    </row>
    <row r="44" spans="1:13" s="10" customFormat="1" x14ac:dyDescent="0.25">
      <c r="A44" s="116">
        <v>22</v>
      </c>
      <c r="B44" s="117" t="s">
        <v>1372</v>
      </c>
      <c r="C44" s="118" t="s">
        <v>29</v>
      </c>
      <c r="D44" s="119">
        <v>5</v>
      </c>
      <c r="E44" s="118">
        <v>10</v>
      </c>
      <c r="F44" s="118">
        <v>5</v>
      </c>
      <c r="G44" s="120"/>
      <c r="H44" s="121">
        <f t="shared" si="0"/>
        <v>0</v>
      </c>
      <c r="I44" s="121">
        <f t="shared" si="1"/>
        <v>0</v>
      </c>
      <c r="J44" s="122">
        <v>22</v>
      </c>
      <c r="K44" s="144">
        <f t="shared" si="2"/>
        <v>0</v>
      </c>
      <c r="L44" s="123"/>
      <c r="M44" s="117"/>
    </row>
    <row r="45" spans="1:13" x14ac:dyDescent="0.25">
      <c r="A45" s="116">
        <v>23</v>
      </c>
      <c r="B45" s="117" t="s">
        <v>1431</v>
      </c>
      <c r="C45" s="118" t="s">
        <v>29</v>
      </c>
      <c r="D45" s="119">
        <v>5</v>
      </c>
      <c r="E45" s="118">
        <v>5</v>
      </c>
      <c r="F45" s="118">
        <v>15</v>
      </c>
      <c r="G45" s="120"/>
      <c r="H45" s="121">
        <f t="shared" si="0"/>
        <v>0</v>
      </c>
      <c r="I45" s="121">
        <f t="shared" si="1"/>
        <v>0</v>
      </c>
      <c r="J45" s="122">
        <v>22</v>
      </c>
      <c r="K45" s="144">
        <f t="shared" si="2"/>
        <v>0</v>
      </c>
      <c r="L45" s="123"/>
      <c r="M45" s="117"/>
    </row>
    <row r="46" spans="1:13" s="10" customFormat="1" x14ac:dyDescent="0.25">
      <c r="A46" s="116">
        <v>24</v>
      </c>
      <c r="B46" s="117" t="s">
        <v>1430</v>
      </c>
      <c r="C46" s="118" t="s">
        <v>29</v>
      </c>
      <c r="D46" s="119">
        <v>5</v>
      </c>
      <c r="E46" s="118">
        <v>5</v>
      </c>
      <c r="F46" s="118">
        <v>20</v>
      </c>
      <c r="G46" s="120"/>
      <c r="H46" s="121">
        <f t="shared" si="0"/>
        <v>0</v>
      </c>
      <c r="I46" s="121">
        <f t="shared" si="1"/>
        <v>0</v>
      </c>
      <c r="J46" s="122">
        <v>22</v>
      </c>
      <c r="K46" s="144">
        <f t="shared" si="2"/>
        <v>0</v>
      </c>
      <c r="L46" s="123"/>
      <c r="M46" s="117"/>
    </row>
    <row r="47" spans="1:13" x14ac:dyDescent="0.25">
      <c r="A47" s="116">
        <v>25</v>
      </c>
      <c r="B47" s="117" t="s">
        <v>1371</v>
      </c>
      <c r="C47" s="118" t="s">
        <v>29</v>
      </c>
      <c r="D47" s="119">
        <v>30</v>
      </c>
      <c r="E47" s="118">
        <v>10</v>
      </c>
      <c r="F47" s="118">
        <v>10</v>
      </c>
      <c r="G47" s="120"/>
      <c r="H47" s="121">
        <f t="shared" si="0"/>
        <v>0</v>
      </c>
      <c r="I47" s="121">
        <f t="shared" si="1"/>
        <v>0</v>
      </c>
      <c r="J47" s="122">
        <v>22</v>
      </c>
      <c r="K47" s="144">
        <f t="shared" si="2"/>
        <v>0</v>
      </c>
      <c r="L47" s="123"/>
      <c r="M47" s="117"/>
    </row>
    <row r="48" spans="1:13" s="10" customFormat="1" ht="25.5" x14ac:dyDescent="0.25">
      <c r="A48" s="116">
        <v>26</v>
      </c>
      <c r="B48" s="117" t="s">
        <v>1432</v>
      </c>
      <c r="C48" s="118" t="s">
        <v>29</v>
      </c>
      <c r="D48" s="119">
        <v>5</v>
      </c>
      <c r="E48" s="118">
        <v>5</v>
      </c>
      <c r="F48" s="118">
        <v>15</v>
      </c>
      <c r="G48" s="120"/>
      <c r="H48" s="121">
        <f t="shared" si="0"/>
        <v>0</v>
      </c>
      <c r="I48" s="121">
        <f t="shared" si="1"/>
        <v>0</v>
      </c>
      <c r="J48" s="122">
        <v>22</v>
      </c>
      <c r="K48" s="144">
        <f t="shared" si="2"/>
        <v>0</v>
      </c>
      <c r="L48" s="123"/>
      <c r="M48" s="117"/>
    </row>
    <row r="49" spans="1:13" x14ac:dyDescent="0.25">
      <c r="A49" s="116">
        <v>27</v>
      </c>
      <c r="B49" s="117" t="s">
        <v>1373</v>
      </c>
      <c r="C49" s="118" t="s">
        <v>29</v>
      </c>
      <c r="D49" s="119">
        <v>20</v>
      </c>
      <c r="E49" s="118">
        <v>5</v>
      </c>
      <c r="F49" s="118">
        <v>5</v>
      </c>
      <c r="G49" s="120"/>
      <c r="H49" s="121">
        <f t="shared" si="0"/>
        <v>0</v>
      </c>
      <c r="I49" s="121">
        <f t="shared" si="1"/>
        <v>0</v>
      </c>
      <c r="J49" s="122">
        <v>22</v>
      </c>
      <c r="K49" s="144">
        <f t="shared" si="2"/>
        <v>0</v>
      </c>
      <c r="L49" s="123"/>
      <c r="M49" s="117"/>
    </row>
    <row r="50" spans="1:13" ht="25.5" x14ac:dyDescent="0.25">
      <c r="A50" s="116">
        <v>28</v>
      </c>
      <c r="B50" s="117" t="s">
        <v>1374</v>
      </c>
      <c r="C50" s="118" t="s">
        <v>1288</v>
      </c>
      <c r="D50" s="119">
        <v>1</v>
      </c>
      <c r="E50" s="118">
        <v>1</v>
      </c>
      <c r="F50" s="118">
        <v>1</v>
      </c>
      <c r="G50" s="120"/>
      <c r="H50" s="121">
        <f t="shared" si="0"/>
        <v>0</v>
      </c>
      <c r="I50" s="121">
        <f t="shared" si="1"/>
        <v>0</v>
      </c>
      <c r="J50" s="122">
        <v>22</v>
      </c>
      <c r="K50" s="144">
        <f t="shared" si="2"/>
        <v>0</v>
      </c>
      <c r="L50" s="123"/>
      <c r="M50" s="117"/>
    </row>
    <row r="51" spans="1:13" ht="25.5" x14ac:dyDescent="0.25">
      <c r="A51" s="116">
        <v>29</v>
      </c>
      <c r="B51" s="117" t="s">
        <v>1375</v>
      </c>
      <c r="C51" s="118" t="s">
        <v>1288</v>
      </c>
      <c r="D51" s="119">
        <v>1</v>
      </c>
      <c r="E51" s="118">
        <v>1</v>
      </c>
      <c r="F51" s="118">
        <v>1</v>
      </c>
      <c r="G51" s="120"/>
      <c r="H51" s="121">
        <f t="shared" si="0"/>
        <v>0</v>
      </c>
      <c r="I51" s="121">
        <f t="shared" si="1"/>
        <v>0</v>
      </c>
      <c r="J51" s="122">
        <v>22</v>
      </c>
      <c r="K51" s="144">
        <f t="shared" si="2"/>
        <v>0</v>
      </c>
      <c r="L51" s="123"/>
      <c r="M51" s="117"/>
    </row>
    <row r="52" spans="1:13" x14ac:dyDescent="0.25">
      <c r="A52" s="116">
        <v>30</v>
      </c>
      <c r="B52" s="117" t="s">
        <v>1376</v>
      </c>
      <c r="C52" s="118" t="s">
        <v>1288</v>
      </c>
      <c r="D52" s="119">
        <v>1</v>
      </c>
      <c r="E52" s="118">
        <v>1</v>
      </c>
      <c r="F52" s="118">
        <v>1</v>
      </c>
      <c r="G52" s="120"/>
      <c r="H52" s="121">
        <f t="shared" si="0"/>
        <v>0</v>
      </c>
      <c r="I52" s="121">
        <f t="shared" si="1"/>
        <v>0</v>
      </c>
      <c r="J52" s="122">
        <v>22</v>
      </c>
      <c r="K52" s="144">
        <f t="shared" si="2"/>
        <v>0</v>
      </c>
      <c r="L52" s="123"/>
      <c r="M52" s="117"/>
    </row>
    <row r="53" spans="1:13" x14ac:dyDescent="0.25">
      <c r="A53" s="116">
        <v>31</v>
      </c>
      <c r="B53" s="117" t="s">
        <v>1377</v>
      </c>
      <c r="C53" s="118" t="s">
        <v>1288</v>
      </c>
      <c r="D53" s="119">
        <v>1</v>
      </c>
      <c r="E53" s="118">
        <v>1</v>
      </c>
      <c r="F53" s="118">
        <v>1</v>
      </c>
      <c r="G53" s="120"/>
      <c r="H53" s="121">
        <f t="shared" si="0"/>
        <v>0</v>
      </c>
      <c r="I53" s="121">
        <f t="shared" si="1"/>
        <v>0</v>
      </c>
      <c r="J53" s="122">
        <v>22</v>
      </c>
      <c r="K53" s="144">
        <f t="shared" si="2"/>
        <v>0</v>
      </c>
      <c r="L53" s="123"/>
      <c r="M53" s="117"/>
    </row>
    <row r="54" spans="1:13" x14ac:dyDescent="0.25">
      <c r="A54" s="116">
        <v>32</v>
      </c>
      <c r="B54" s="117" t="s">
        <v>1378</v>
      </c>
      <c r="C54" s="118" t="s">
        <v>29</v>
      </c>
      <c r="D54" s="119">
        <v>1</v>
      </c>
      <c r="E54" s="118">
        <v>1</v>
      </c>
      <c r="F54" s="118">
        <v>1</v>
      </c>
      <c r="G54" s="120"/>
      <c r="H54" s="121">
        <f t="shared" si="0"/>
        <v>0</v>
      </c>
      <c r="I54" s="121">
        <f t="shared" si="1"/>
        <v>0</v>
      </c>
      <c r="J54" s="122">
        <v>22</v>
      </c>
      <c r="K54" s="144">
        <f t="shared" si="2"/>
        <v>0</v>
      </c>
      <c r="L54" s="123"/>
      <c r="M54" s="117"/>
    </row>
    <row r="55" spans="1:13" x14ac:dyDescent="0.25">
      <c r="A55" s="116">
        <v>33</v>
      </c>
      <c r="B55" s="117" t="s">
        <v>1379</v>
      </c>
      <c r="C55" s="118" t="s">
        <v>1288</v>
      </c>
      <c r="D55" s="119">
        <v>20</v>
      </c>
      <c r="E55" s="118">
        <v>1</v>
      </c>
      <c r="F55" s="118">
        <v>1</v>
      </c>
      <c r="G55" s="120"/>
      <c r="H55" s="121">
        <f t="shared" si="0"/>
        <v>0</v>
      </c>
      <c r="I55" s="121">
        <f t="shared" si="1"/>
        <v>0</v>
      </c>
      <c r="J55" s="122">
        <v>22</v>
      </c>
      <c r="K55" s="144">
        <f t="shared" si="2"/>
        <v>0</v>
      </c>
      <c r="L55" s="123"/>
      <c r="M55" s="117"/>
    </row>
    <row r="56" spans="1:13" x14ac:dyDescent="0.25">
      <c r="A56" s="116">
        <v>34</v>
      </c>
      <c r="B56" s="117" t="s">
        <v>1380</v>
      </c>
      <c r="C56" s="118" t="s">
        <v>1288</v>
      </c>
      <c r="D56" s="119">
        <v>10</v>
      </c>
      <c r="E56" s="118">
        <v>5</v>
      </c>
      <c r="F56" s="118">
        <v>5</v>
      </c>
      <c r="G56" s="120"/>
      <c r="H56" s="121">
        <f t="shared" si="0"/>
        <v>0</v>
      </c>
      <c r="I56" s="121">
        <f t="shared" si="1"/>
        <v>0</v>
      </c>
      <c r="J56" s="122">
        <v>22</v>
      </c>
      <c r="K56" s="144">
        <f t="shared" si="2"/>
        <v>0</v>
      </c>
      <c r="L56" s="123"/>
      <c r="M56" s="117"/>
    </row>
    <row r="57" spans="1:13" ht="25.5" x14ac:dyDescent="0.25">
      <c r="A57" s="116">
        <v>35</v>
      </c>
      <c r="B57" s="117" t="s">
        <v>1381</v>
      </c>
      <c r="C57" s="118" t="s">
        <v>1288</v>
      </c>
      <c r="D57" s="119">
        <v>2</v>
      </c>
      <c r="E57" s="118">
        <v>1</v>
      </c>
      <c r="F57" s="118">
        <v>1</v>
      </c>
      <c r="G57" s="120"/>
      <c r="H57" s="121">
        <f t="shared" si="0"/>
        <v>0</v>
      </c>
      <c r="I57" s="121">
        <f t="shared" si="1"/>
        <v>0</v>
      </c>
      <c r="J57" s="122">
        <v>22</v>
      </c>
      <c r="K57" s="144">
        <f t="shared" si="2"/>
        <v>0</v>
      </c>
      <c r="L57" s="123"/>
      <c r="M57" s="117"/>
    </row>
    <row r="58" spans="1:13" ht="16.5" thickBot="1" x14ac:dyDescent="0.3">
      <c r="A58" s="1"/>
      <c r="B58" s="1"/>
      <c r="C58" s="1"/>
      <c r="D58" s="166" t="s">
        <v>3</v>
      </c>
      <c r="E58" s="167"/>
      <c r="F58" s="167"/>
      <c r="G58" s="167"/>
      <c r="H58" s="167"/>
      <c r="I58" s="167"/>
      <c r="J58" s="168"/>
      <c r="K58" s="26">
        <f>SUM(K23:K57)</f>
        <v>0</v>
      </c>
      <c r="L58" s="1"/>
      <c r="M58" s="1"/>
    </row>
    <row r="59" spans="1:13" x14ac:dyDescent="0.25">
      <c r="A59" s="1"/>
      <c r="B59" s="1"/>
      <c r="C59" s="1"/>
      <c r="D59" s="1"/>
      <c r="E59" s="1"/>
      <c r="F59" s="1"/>
      <c r="G59" s="1"/>
      <c r="H59" s="1"/>
      <c r="I59" s="1"/>
      <c r="J59" s="28"/>
      <c r="K59" s="1"/>
      <c r="L59" s="1"/>
      <c r="M59" s="1"/>
    </row>
    <row r="60" spans="1:13" ht="183.6" customHeight="1" x14ac:dyDescent="0.25">
      <c r="A60" s="1"/>
      <c r="B60" s="161" t="s">
        <v>1603</v>
      </c>
      <c r="C60" s="162"/>
      <c r="D60" s="162"/>
      <c r="E60" s="162"/>
      <c r="F60" s="162"/>
      <c r="G60" s="162"/>
      <c r="H60" s="162"/>
      <c r="I60" s="162"/>
      <c r="J60" s="162"/>
      <c r="K60" s="162"/>
      <c r="L60" s="1"/>
      <c r="M60" s="1"/>
    </row>
    <row r="61" spans="1:13" ht="15.75" x14ac:dyDescent="0.25">
      <c r="A61" s="1"/>
      <c r="B61" s="27"/>
      <c r="C61" s="1"/>
      <c r="D61" s="1"/>
      <c r="E61" s="1"/>
      <c r="F61" s="1"/>
      <c r="G61" s="1"/>
      <c r="H61" s="1"/>
      <c r="I61" s="1"/>
      <c r="J61" s="28"/>
      <c r="K61" s="1"/>
      <c r="L61" s="1"/>
      <c r="M61" s="1"/>
    </row>
    <row r="62" spans="1:13" x14ac:dyDescent="0.25">
      <c r="A62" s="1"/>
      <c r="B62" s="29" t="s">
        <v>211</v>
      </c>
      <c r="C62" s="1"/>
      <c r="D62" s="1"/>
      <c r="E62" s="1"/>
      <c r="F62" s="1"/>
      <c r="G62" s="1"/>
      <c r="H62" s="1"/>
      <c r="I62" s="1"/>
      <c r="J62" s="28"/>
      <c r="K62" s="1"/>
      <c r="L62" s="1"/>
      <c r="M62" s="1"/>
    </row>
  </sheetData>
  <mergeCells count="30">
    <mergeCell ref="B17:I17"/>
    <mergeCell ref="A2:B2"/>
    <mergeCell ref="I2:J2"/>
    <mergeCell ref="K2:L2"/>
    <mergeCell ref="A3:B3"/>
    <mergeCell ref="A4:B4"/>
    <mergeCell ref="A5:B5"/>
    <mergeCell ref="A7:B7"/>
    <mergeCell ref="A8:B8"/>
    <mergeCell ref="A9:B9"/>
    <mergeCell ref="A11:B11"/>
    <mergeCell ref="A12:B12"/>
    <mergeCell ref="A14:B14"/>
    <mergeCell ref="A15:B15"/>
    <mergeCell ref="A21:A22"/>
    <mergeCell ref="B21:B22"/>
    <mergeCell ref="C21:C22"/>
    <mergeCell ref="D21:D22"/>
    <mergeCell ref="F21:F22"/>
    <mergeCell ref="E21:E22"/>
    <mergeCell ref="L21:L22"/>
    <mergeCell ref="M21:M22"/>
    <mergeCell ref="D58:J58"/>
    <mergeCell ref="B60:K60"/>
    <mergeCell ref="B19:I19"/>
    <mergeCell ref="G21:G22"/>
    <mergeCell ref="H21:H22"/>
    <mergeCell ref="I21:I22"/>
    <mergeCell ref="J21:J22"/>
    <mergeCell ref="K21:K2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18</vt:i4>
      </vt:variant>
      <vt:variant>
        <vt:lpstr>Imenovani obsegi</vt:lpstr>
      </vt:variant>
      <vt:variant>
        <vt:i4>17</vt:i4>
      </vt:variant>
    </vt:vector>
  </HeadingPairs>
  <TitlesOfParts>
    <vt:vector size="35" baseType="lpstr">
      <vt:lpstr>1. Sklop PEKOVSKI IZDELKI</vt:lpstr>
      <vt:lpstr>2. Sklop POLJNJENO PEKOVSKO PEC</vt:lpstr>
      <vt:lpstr>3. Sklop MLEKO IN MLEČNI IZDELK</vt:lpstr>
      <vt:lpstr>4. Sklop MESO IN MESNI IZDELKI</vt:lpstr>
      <vt:lpstr>5. Sklop PERUTNINA IN IZDELKI I</vt:lpstr>
      <vt:lpstr>6. Sklop RIBE</vt:lpstr>
      <vt:lpstr>7. Sklop SVEŽA KOKOŠJA JAJCA</vt:lpstr>
      <vt:lpstr>8. Sklop SVEŽE SADJE, ZELENJAVA</vt:lpstr>
      <vt:lpstr>9. Sklop ZAMRZNJENA ZELENJAVA  </vt:lpstr>
      <vt:lpstr>10. Sklop ŽITA IN ŽITNI IZDELKI</vt:lpstr>
      <vt:lpstr>11. Sklop TESTENINE IN JUŠNE ZA</vt:lpstr>
      <vt:lpstr>12. Sklop ZAMRZNJENI IZDELKI IZ</vt:lpstr>
      <vt:lpstr>13. Sklop SOKOVI in SIRUPI</vt:lpstr>
      <vt:lpstr>14. Sklop RAZNI PREHRAMBENI IZD</vt:lpstr>
      <vt:lpstr>15. Sklop BIO MLEKO IN MLEČNI I</vt:lpstr>
      <vt:lpstr>16. Sklop BIO KRUH IN PEKOVSKI </vt:lpstr>
      <vt:lpstr>17. Sklop DIETNA ŽIVILA</vt:lpstr>
      <vt:lpstr>18. Sklop NEŽIVILA</vt:lpstr>
      <vt:lpstr>'1. Sklop PEKOVSKI IZDELKI'!Področje_tiskanja</vt:lpstr>
      <vt:lpstr>'10. Sklop ŽITA IN ŽITNI IZDELKI'!Področje_tiskanja</vt:lpstr>
      <vt:lpstr>'11. Sklop TESTENINE IN JUŠNE ZA'!Področje_tiskanja</vt:lpstr>
      <vt:lpstr>'12. Sklop ZAMRZNJENI IZDELKI IZ'!Področje_tiskanja</vt:lpstr>
      <vt:lpstr>'13. Sklop SOKOVI in SIRUPI'!Področje_tiskanja</vt:lpstr>
      <vt:lpstr>'14. Sklop RAZNI PREHRAMBENI IZD'!Področje_tiskanja</vt:lpstr>
      <vt:lpstr>'15. Sklop BIO MLEKO IN MLEČNI I'!Področje_tiskanja</vt:lpstr>
      <vt:lpstr>'16. Sklop BIO KRUH IN PEKOVSKI '!Področje_tiskanja</vt:lpstr>
      <vt:lpstr>'17. Sklop DIETNA ŽIVILA'!Področje_tiskanja</vt:lpstr>
      <vt:lpstr>'2. Sklop POLJNJENO PEKOVSKO PEC'!Področje_tiskanja</vt:lpstr>
      <vt:lpstr>'3. Sklop MLEKO IN MLEČNI IZDELK'!Področje_tiskanja</vt:lpstr>
      <vt:lpstr>'4. Sklop MESO IN MESNI IZDELKI'!Področje_tiskanja</vt:lpstr>
      <vt:lpstr>'5. Sklop PERUTNINA IN IZDELKI I'!Področje_tiskanja</vt:lpstr>
      <vt:lpstr>'6. Sklop RIBE'!Področje_tiskanja</vt:lpstr>
      <vt:lpstr>'7. Sklop SVEŽA KOKOŠJA JAJCA'!Področje_tiskanja</vt:lpstr>
      <vt:lpstr>'8. Sklop SVEŽE SADJE, ZELENJAVA'!Področje_tiskanja</vt:lpstr>
      <vt:lpstr>'9. Sklop ZAMRZNJENA ZELENJAVA  '!Področje_tiskanja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adelina</dc:creator>
  <cp:lastModifiedBy>Uporabnik</cp:lastModifiedBy>
  <cp:lastPrinted>2018-10-16T10:45:41Z</cp:lastPrinted>
  <dcterms:created xsi:type="dcterms:W3CDTF">2013-11-12T07:21:39Z</dcterms:created>
  <dcterms:modified xsi:type="dcterms:W3CDTF">2020-11-09T10:14:42Z</dcterms:modified>
</cp:coreProperties>
</file>